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16608" windowHeight="6852" activeTab="1"/>
  </bookViews>
  <sheets>
    <sheet name="โครงสร้างแผน" sheetId="4" r:id="rId1"/>
    <sheet name="จำนวนชั่วโมงตามโครงสร้าง" sheetId="3" r:id="rId2"/>
    <sheet name="วิชาเลือก" sheetId="6" r:id="rId3"/>
    <sheet name="Sheet1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4" l="1"/>
  <c r="C120" i="4"/>
  <c r="C94" i="4"/>
  <c r="F94" i="4"/>
  <c r="F68" i="4"/>
  <c r="C68" i="4"/>
  <c r="R68" i="4"/>
  <c r="L17" i="4" l="1"/>
  <c r="I17" i="4"/>
  <c r="L213" i="3" l="1"/>
  <c r="J213" i="3"/>
  <c r="H213" i="3"/>
  <c r="F213" i="3"/>
  <c r="D213" i="3"/>
  <c r="B213" i="3"/>
  <c r="L179" i="3"/>
  <c r="J179" i="3"/>
  <c r="H179" i="3"/>
  <c r="F179" i="3"/>
  <c r="D179" i="3"/>
  <c r="B179" i="3"/>
  <c r="R120" i="4" l="1"/>
  <c r="Q120" i="4"/>
  <c r="O120" i="4"/>
  <c r="N120" i="4"/>
  <c r="L120" i="4"/>
  <c r="K120" i="4"/>
  <c r="I120" i="4"/>
  <c r="H120" i="4"/>
  <c r="E120" i="4"/>
  <c r="E121" i="4" s="1"/>
  <c r="E122" i="4" s="1"/>
  <c r="B120" i="4"/>
  <c r="B121" i="4" s="1"/>
  <c r="B122" i="4" s="1"/>
  <c r="R94" i="4"/>
  <c r="O94" i="4"/>
  <c r="L94" i="4"/>
  <c r="I94" i="4"/>
  <c r="O68" i="4"/>
  <c r="B123" i="4" l="1"/>
  <c r="H121" i="4"/>
  <c r="H122" i="4" s="1"/>
  <c r="K121" i="4"/>
  <c r="K122" i="4" s="1"/>
  <c r="N121" i="4"/>
  <c r="N122" i="4" s="1"/>
  <c r="Q121" i="4"/>
  <c r="Q122" i="4" s="1"/>
  <c r="B39" i="3"/>
  <c r="N123" i="4" l="1"/>
  <c r="H123" i="4"/>
  <c r="F144" i="3"/>
  <c r="B144" i="3"/>
  <c r="B74" i="3"/>
  <c r="K124" i="4" l="1"/>
  <c r="Q94" i="4" l="1"/>
  <c r="N94" i="4"/>
  <c r="K94" i="4"/>
  <c r="H94" i="4"/>
  <c r="E94" i="4"/>
  <c r="B94" i="4"/>
  <c r="Q68" i="4"/>
  <c r="N68" i="4"/>
  <c r="L68" i="4"/>
  <c r="K68" i="4"/>
  <c r="I68" i="4"/>
  <c r="H68" i="4"/>
  <c r="E68" i="4"/>
  <c r="B68" i="4"/>
  <c r="R43" i="4"/>
  <c r="Q43" i="4"/>
  <c r="O43" i="4"/>
  <c r="N43" i="4"/>
  <c r="L43" i="4"/>
  <c r="K43" i="4"/>
  <c r="I43" i="4"/>
  <c r="H43" i="4"/>
  <c r="F43" i="4"/>
  <c r="E43" i="4"/>
  <c r="C43" i="4"/>
  <c r="B43" i="4"/>
  <c r="R17" i="4"/>
  <c r="Q17" i="4"/>
  <c r="O17" i="4"/>
  <c r="N17" i="4"/>
  <c r="K17" i="4"/>
  <c r="H17" i="4"/>
  <c r="F17" i="4"/>
  <c r="E17" i="4"/>
  <c r="I10" i="5" l="1"/>
  <c r="C10" i="5"/>
  <c r="C11" i="5" s="1"/>
  <c r="B10" i="5"/>
  <c r="B11" i="5" s="1"/>
  <c r="H10" i="5"/>
  <c r="G10" i="5"/>
  <c r="D10" i="5"/>
  <c r="R146" i="4" l="1"/>
  <c r="Q146" i="4"/>
  <c r="O146" i="4"/>
  <c r="N146" i="4"/>
  <c r="L146" i="4"/>
  <c r="K146" i="4"/>
  <c r="I146" i="4"/>
  <c r="H146" i="4"/>
  <c r="F146" i="4"/>
  <c r="E146" i="4"/>
  <c r="C146" i="4"/>
  <c r="B146" i="4"/>
  <c r="E95" i="4"/>
  <c r="E96" i="4" s="1"/>
  <c r="B95" i="4"/>
  <c r="B96" i="4" s="1"/>
  <c r="N69" i="4"/>
  <c r="N70" i="4" s="1"/>
  <c r="K69" i="4"/>
  <c r="K70" i="4" s="1"/>
  <c r="E69" i="4"/>
  <c r="E70" i="4" s="1"/>
  <c r="B69" i="4"/>
  <c r="B70" i="4" s="1"/>
  <c r="N44" i="4"/>
  <c r="N45" i="4" s="1"/>
  <c r="K44" i="4"/>
  <c r="K45" i="4" s="1"/>
  <c r="H44" i="4"/>
  <c r="H45" i="4" s="1"/>
  <c r="E44" i="4"/>
  <c r="E45" i="4" s="1"/>
  <c r="B44" i="4"/>
  <c r="B45" i="4" s="1"/>
  <c r="Q18" i="4"/>
  <c r="Q19" i="4" s="1"/>
  <c r="N18" i="4"/>
  <c r="N19" i="4" s="1"/>
  <c r="K18" i="4"/>
  <c r="K19" i="4" s="1"/>
  <c r="H18" i="4"/>
  <c r="H19" i="4" s="1"/>
  <c r="E18" i="4"/>
  <c r="E19" i="4" s="1"/>
  <c r="C17" i="4"/>
  <c r="B17" i="4"/>
  <c r="B46" i="4" l="1"/>
  <c r="E147" i="4"/>
  <c r="E148" i="4" s="1"/>
  <c r="Q147" i="4"/>
  <c r="Q148" i="4" s="1"/>
  <c r="B97" i="4"/>
  <c r="H20" i="4"/>
  <c r="N95" i="4"/>
  <c r="N96" i="4" s="1"/>
  <c r="B147" i="4"/>
  <c r="B148" i="4" s="1"/>
  <c r="H147" i="4"/>
  <c r="H148" i="4" s="1"/>
  <c r="N147" i="4"/>
  <c r="N148" i="4" s="1"/>
  <c r="N149" i="4" s="1"/>
  <c r="Q44" i="4"/>
  <c r="Q45" i="4" s="1"/>
  <c r="N46" i="4" s="1"/>
  <c r="H69" i="4"/>
  <c r="H70" i="4" s="1"/>
  <c r="H71" i="4" s="1"/>
  <c r="Q95" i="4"/>
  <c r="Q96" i="4" s="1"/>
  <c r="H95" i="4"/>
  <c r="H96" i="4" s="1"/>
  <c r="B71" i="4"/>
  <c r="Q69" i="4"/>
  <c r="Q70" i="4" s="1"/>
  <c r="N71" i="4" s="1"/>
  <c r="B18" i="4"/>
  <c r="B19" i="4" s="1"/>
  <c r="B20" i="4" s="1"/>
  <c r="H46" i="4"/>
  <c r="K147" i="4"/>
  <c r="K148" i="4" s="1"/>
  <c r="K95" i="4"/>
  <c r="K96" i="4" s="1"/>
  <c r="N20" i="4"/>
  <c r="L315" i="3"/>
  <c r="J315" i="3"/>
  <c r="H315" i="3"/>
  <c r="F315" i="3"/>
  <c r="D315" i="3"/>
  <c r="B315" i="3"/>
  <c r="L281" i="3"/>
  <c r="J281" i="3"/>
  <c r="H281" i="3"/>
  <c r="F281" i="3"/>
  <c r="D281" i="3"/>
  <c r="B281" i="3"/>
  <c r="L247" i="3"/>
  <c r="J247" i="3"/>
  <c r="H247" i="3"/>
  <c r="F247" i="3"/>
  <c r="D247" i="3"/>
  <c r="B247" i="3"/>
  <c r="B149" i="4" l="1"/>
  <c r="N97" i="4"/>
  <c r="K72" i="4"/>
  <c r="H149" i="4"/>
  <c r="H97" i="4"/>
  <c r="K47" i="4"/>
  <c r="K21" i="4"/>
  <c r="L144" i="3"/>
  <c r="J144" i="3"/>
  <c r="H144" i="3"/>
  <c r="D144" i="3"/>
  <c r="L109" i="3"/>
  <c r="J109" i="3"/>
  <c r="H109" i="3"/>
  <c r="F109" i="3"/>
  <c r="D109" i="3"/>
  <c r="B109" i="3"/>
  <c r="K150" i="4" l="1"/>
  <c r="K98" i="4"/>
  <c r="L39" i="3" l="1"/>
  <c r="J39" i="3"/>
  <c r="H39" i="3"/>
  <c r="F39" i="3"/>
  <c r="D39" i="3"/>
  <c r="H74" i="3"/>
  <c r="F74" i="3"/>
  <c r="L74" i="3"/>
  <c r="J74" i="3"/>
  <c r="D74" i="3"/>
</calcChain>
</file>

<file path=xl/sharedStrings.xml><?xml version="1.0" encoding="utf-8"?>
<sst xmlns="http://schemas.openxmlformats.org/spreadsheetml/2006/main" count="2121" uniqueCount="277">
  <si>
    <t>กลุ่มสาระการเรียนรู้</t>
  </si>
  <si>
    <t>ภาคเรียนที่ 1</t>
  </si>
  <si>
    <t>ภาคเรียนที่ 2</t>
  </si>
  <si>
    <t>พฐ.</t>
  </si>
  <si>
    <t>พต.</t>
  </si>
  <si>
    <t>กก</t>
  </si>
  <si>
    <t>1. ภาษาไทย</t>
  </si>
  <si>
    <t>แนะแนว  บังคับ  ชุมนุม  เพื่อสังคม</t>
  </si>
  <si>
    <t>2. คณิตศาสตร์</t>
  </si>
  <si>
    <t>3. วิทยาศาสตร์</t>
  </si>
  <si>
    <t>5. สุขศึกษาและพลศึกษา</t>
  </si>
  <si>
    <t>6. ศิลปะ</t>
  </si>
  <si>
    <t>8. ภาษาต่างประเทศ</t>
  </si>
  <si>
    <t>วิชามาตรฐานสากล</t>
  </si>
  <si>
    <t>รวม</t>
  </si>
  <si>
    <t>ชั่วโมง/สัปดาห์</t>
  </si>
  <si>
    <t>ชั่วโมง/ภาคเรียน</t>
  </si>
  <si>
    <t xml:space="preserve">ภาคเรียนที่ 1 </t>
  </si>
  <si>
    <t>1. วิชาพื้นฐาน</t>
  </si>
  <si>
    <t>ชม.</t>
  </si>
  <si>
    <t>ท21101 ภาษาไทย 1</t>
  </si>
  <si>
    <t>ท21102 ภาษาไทย 2</t>
  </si>
  <si>
    <t>ท22101 ภาษาไทย 3</t>
  </si>
  <si>
    <t>ท22102 ภาษาไทย 4</t>
  </si>
  <si>
    <t>ท23101 ภาษาไทย 5</t>
  </si>
  <si>
    <t>ท23102 ภาษาไทย 6</t>
  </si>
  <si>
    <t>ค21101 คณิตศาสตร์ 1</t>
  </si>
  <si>
    <t>ค21102 คณิตศาสตร์ 2</t>
  </si>
  <si>
    <t>ค22101 คณิตศาสตร์ 3</t>
  </si>
  <si>
    <t>ค22102 คณิตศาสตร์ 4</t>
  </si>
  <si>
    <t>ค23101 คณิตศาสตร์ 5</t>
  </si>
  <si>
    <t>ค23102 คณิตศาสตร์  6</t>
  </si>
  <si>
    <t>ว21101 วิทยาศาสตร์ 1</t>
  </si>
  <si>
    <t>ว21102 วิทยาศาสตร์ 2</t>
  </si>
  <si>
    <t>ว22101 วิทยาศาสตร์ 3</t>
  </si>
  <si>
    <t>ว22102 วิทยาศาสตร์ 4</t>
  </si>
  <si>
    <t>ว23101 วิทยาศาสตร์ 5</t>
  </si>
  <si>
    <t>ว23102 วิทยาศาสตร์ 6</t>
  </si>
  <si>
    <t>ส21101 สังคมศึกษา 1</t>
  </si>
  <si>
    <t>ส21103 สังคมศึกษา 2</t>
  </si>
  <si>
    <t>ส22101 สังคมศึกษา 3</t>
  </si>
  <si>
    <t>ส22103 สังคมศึกษา 4</t>
  </si>
  <si>
    <t>ส23101 สังคมศึกษา 5</t>
  </si>
  <si>
    <t>ส23103 สังคมศึกษา 6</t>
  </si>
  <si>
    <t>ส21102 ประวัติศาสตร์ 1</t>
  </si>
  <si>
    <t>ส21104 ประวัติศาสตร์ 2</t>
  </si>
  <si>
    <t>ส22102 ประวัติศาสตร์ 3</t>
  </si>
  <si>
    <t>ส22104 ประวัติศาสตร์ 4</t>
  </si>
  <si>
    <t>ส23102 ประวัติศาสตร์ 5</t>
  </si>
  <si>
    <t>ส23104 ประวัติศาสตร์ 6</t>
  </si>
  <si>
    <t>พ21101 สุขศึกษา 1</t>
  </si>
  <si>
    <t>พ21103 สุขศึกษา 2</t>
  </si>
  <si>
    <t>พ22101 สุขศึกษา 3</t>
  </si>
  <si>
    <t>พ22103 สุขศึกษา 4</t>
  </si>
  <si>
    <t>พ23101 สุขศึกษา 5</t>
  </si>
  <si>
    <t>พ23103 สุขศึกษา 6</t>
  </si>
  <si>
    <t>ศ21101 ทัศนศิลป์ 1</t>
  </si>
  <si>
    <t>ศ21103 ทัศนศิลป์ 2</t>
  </si>
  <si>
    <t>ศ22101 ทัศนศิลป์ 3</t>
  </si>
  <si>
    <t>ศ22103 ทัศนศิลป์ 4</t>
  </si>
  <si>
    <t>ศ23101 ทัศนศิลป์ 5</t>
  </si>
  <si>
    <t>ศ23103 ทัศนศิลป์ 6</t>
  </si>
  <si>
    <t>ศ21102 ดนตรี-นาฏศิลป์ 1</t>
  </si>
  <si>
    <t>ศ21104 ดนตรี-นาฏศิลป์ 2</t>
  </si>
  <si>
    <t>ศ22102 ดนตรี-นาฏศิลป์ 3</t>
  </si>
  <si>
    <t>ศ22104 ดนตรี-นาฏศิลป์ 4</t>
  </si>
  <si>
    <t>ศ23102 ดนตรี-นาฏศิลป์ 5</t>
  </si>
  <si>
    <t>ศ23104 ดนตรี-นาฏศิลป์ 6</t>
  </si>
  <si>
    <t>อ21101 ภาษาอังกฤษ 1</t>
  </si>
  <si>
    <t>อ21102 ภาษาอังกฤษ 2</t>
  </si>
  <si>
    <t>อ22101 ภาษาอังกฤษ 3</t>
  </si>
  <si>
    <t>อ22102 ภาษาอังกฤษ 4</t>
  </si>
  <si>
    <t>อ23101 ภาษาอังกฤษ 5</t>
  </si>
  <si>
    <t>อ23102 ภาษาอังกฤษ 6</t>
  </si>
  <si>
    <t>2. วิชาเพิ่มเติม</t>
  </si>
  <si>
    <t xml:space="preserve">ค21201 คณิตศาสตร์ </t>
  </si>
  <si>
    <t>ค21202 คณิตศาสตร์</t>
  </si>
  <si>
    <t>ค22201 คณิตศาสตร์</t>
  </si>
  <si>
    <t>ค22202 คณิตศาสตร์</t>
  </si>
  <si>
    <t>ค23201 คณิตศาสตร์</t>
  </si>
  <si>
    <t>ค23202 คณิตศาสตร์</t>
  </si>
  <si>
    <t>ว20282 ทักษะทางวิทยาศาสตร์ 1</t>
  </si>
  <si>
    <t>ว20285 โครงงานวิทยาศาสตร์ 1</t>
  </si>
  <si>
    <t>ว20286 โครงงานวิทยาศาสตร์ 2</t>
  </si>
  <si>
    <t>ว20201 ฟิสิกส์เบื้องต้น</t>
  </si>
  <si>
    <t>ว20241 ชีววิทยาเบื้องต้น</t>
  </si>
  <si>
    <t>ส20222 ท้องถิ่นของเรา</t>
  </si>
  <si>
    <t>อ20201 ภาษาอังกฤษฟัง-พูด 1</t>
  </si>
  <si>
    <t>3. วิชามาตรฐานสากล</t>
  </si>
  <si>
    <t>4. กิจกรรมพัฒนาผู้เรียน</t>
  </si>
  <si>
    <t>กิจกรรมแนะแนว</t>
  </si>
  <si>
    <t>กิจกรรม (ลส/นน/ยว/บพ)</t>
  </si>
  <si>
    <t>กิจกรรมเพื่อสังคมฯ</t>
  </si>
  <si>
    <t xml:space="preserve">กิจกรรมเพื่อสังคมฯ </t>
  </si>
  <si>
    <t xml:space="preserve">          สร้างองค์ความรู้ : IS1</t>
  </si>
  <si>
    <t>ตามหลักสูตรแกนกลางการศึกษาขั้นพื้นฐาน พุทธศักราช  2551  และโครงการโรงเรียนมาตรฐานสากล</t>
  </si>
  <si>
    <t xml:space="preserve">หมายเหตุ   การนำองค์ความรู้ไปใช้บริการสังคม : IS3 บูรณาการกับกิจกรรมเพื่อสังคมและสาธารณประโยชน์  </t>
  </si>
  <si>
    <t>ชั่วโมง</t>
  </si>
  <si>
    <t xml:space="preserve">เวลาเรียนตามโครงสร้างห้องเรียนวิทยาศาสตร์จำนวน </t>
  </si>
  <si>
    <t xml:space="preserve">เวลาเรียนตามโครงสร้างชั้นมัธยมศึกษาตอนต้น  จำนวน </t>
  </si>
  <si>
    <t>หมายเหตุ   1. การนำองค์ความรู้ไปใช้บริการสังคม : IS3 บูรณาการกับกิจกรรมเพื่อสังคมและสาธารณประโยชน์</t>
  </si>
  <si>
    <t xml:space="preserve">               2. จำนวนชั่วโมงที่มีเครื่องหมาย *  ให้นับชั่วโมงเพียง 1 ครั้ง เพราะเป็นกลุ่มวิชาเลือก  </t>
  </si>
  <si>
    <t>2*</t>
  </si>
  <si>
    <t>2+2*</t>
  </si>
  <si>
    <t xml:space="preserve">  ชั่วโมง/ ปี</t>
  </si>
  <si>
    <r>
      <t>2+</t>
    </r>
    <r>
      <rPr>
        <sz val="14"/>
        <color rgb="FF000000"/>
        <rFont val="TH SarabunPSK"/>
        <family val="2"/>
      </rPr>
      <t>2*</t>
    </r>
  </si>
  <si>
    <t xml:space="preserve"> </t>
  </si>
  <si>
    <t>1.วิชาพื้นฐาน</t>
  </si>
  <si>
    <t>ค23102 คณิตศาสตร์ 6</t>
  </si>
  <si>
    <t>อ20207 ภาษาอังกฤษอ่าน-เขียน 1</t>
  </si>
  <si>
    <t>อ20208 ภาษาอังกฤษอ่าน-เขียน 2</t>
  </si>
  <si>
    <t>ง21101 การงานอาชีพและเทคโนโลยี1</t>
  </si>
  <si>
    <t>ง21102 การงานอาชีพและเทคโนโลยี2</t>
  </si>
  <si>
    <t>ง22101 การงานอาชีพและเทคโนโลยี3</t>
  </si>
  <si>
    <t>ง23102 การงานอาชีพและเทคโนโลยี6</t>
  </si>
  <si>
    <t xml:space="preserve">ง23101 การงานอาชีพและเทคโนโลยี5             </t>
  </si>
  <si>
    <t>ง22102 การงานอาชีพและเทคโนโลยี4</t>
  </si>
  <si>
    <t>ค21901 กิจกรรมเพิ่มพูนทักษะคณิต1</t>
  </si>
  <si>
    <t xml:space="preserve">ว21902 กิจกรรมเพิ่มพูนทักษะวิทย์1  </t>
  </si>
  <si>
    <t>ค22901 กิจกรรมเพิ่มพูนทักษะคณิต2</t>
  </si>
  <si>
    <t>ค22902 กิจกรรมเพิ่มพูนทักษะคณิต3</t>
  </si>
  <si>
    <t>ว23901 กิจกรรมเพิ่มพูนทักษะวิทย์2</t>
  </si>
  <si>
    <t>ว23902 กิจกรรมเพิ่มพูนทักษะวิทย์3</t>
  </si>
  <si>
    <t>ว20281 ทักษะกระบวนการทางวิทย์ฯ</t>
  </si>
  <si>
    <t xml:space="preserve">อ20201 ภาษาอังกฤษฟัง– พูด 1   </t>
  </si>
  <si>
    <t xml:space="preserve">อ20202 ภาษาอังกฤษฟัง– พูด 2     </t>
  </si>
  <si>
    <t xml:space="preserve">อ20203 ภาษาอังกฤษฟัง– พูด 3     </t>
  </si>
  <si>
    <t xml:space="preserve">อ20204 ภาษาอังกฤษฟัง– พูด 4    </t>
  </si>
  <si>
    <t>กิจกรรมเพื่อสังคมฯ (การนำองค์ความรู้ไปใช้บริการสังคม : IS3)</t>
  </si>
  <si>
    <t>เลือกวิชาการงานฯ หรือภาษาเกาหลี</t>
  </si>
  <si>
    <t xml:space="preserve">         การนำเสนอ : IS2</t>
  </si>
  <si>
    <t xml:space="preserve">หมายเหตุ       การนำองค์ความรู้ไปใช้บริการสังคม : IS3 บูรณาการกับกิจกรรมเพื่อสังคมและสาธารณประโยชน์  </t>
  </si>
  <si>
    <t>กิจกรรมชุมนุม</t>
  </si>
  <si>
    <t xml:space="preserve">กิจกรรมชุมนุม </t>
  </si>
  <si>
    <t xml:space="preserve">ญ20201 ภาษาญี่ปุ่นเบื้องต้น 1                      </t>
  </si>
  <si>
    <t xml:space="preserve">           รวม</t>
  </si>
  <si>
    <t xml:space="preserve">ญ20202 ภาษาญี่ปุ่นเบื้องต้น 2   </t>
  </si>
  <si>
    <t xml:space="preserve">ญ20203 ภาษาญี่ปุ่นเบื้องต้น 3     </t>
  </si>
  <si>
    <t xml:space="preserve">ญ20204 ภาษาญี่ปุ่นเบื้องต้น  4                      </t>
  </si>
  <si>
    <t xml:space="preserve">ญ20205 ภาษาญี่ปุ่นเบื้องต้น 5                      </t>
  </si>
  <si>
    <t>ญ20206 ภาษาญี่ปุ่นเบื้องต้น  6</t>
  </si>
  <si>
    <t xml:space="preserve">จ20202 ภาษาจีนเบื้องต้น  2                        </t>
  </si>
  <si>
    <t>จ20206 ภาษาจีนเบื้องต้น  6</t>
  </si>
  <si>
    <t xml:space="preserve">ง20274 การผลิตไม้ดอกไม้ประดับ  </t>
  </si>
  <si>
    <t>ง20203 การปลูกพืชผักสวนครัว</t>
  </si>
  <si>
    <t>ง20206 การเงินส่วนบุคคล</t>
  </si>
  <si>
    <t xml:space="preserve">ง20226 การผลิตย่ามและกระเป๋า  </t>
  </si>
  <si>
    <t xml:space="preserve">ง20207 การจักสาน </t>
  </si>
  <si>
    <t>ง20227 การประดิษฐ์ของชำร่วย</t>
  </si>
  <si>
    <t xml:space="preserve">ง20239 ผลิตภัณฑ์กระดาษ  </t>
  </si>
  <si>
    <t>ง20288 ช่างปูนเบื้องต้น</t>
  </si>
  <si>
    <t>ง20289 ช่างผลิตภัณฑ์งานปูน</t>
  </si>
  <si>
    <t>วิชาเลือก</t>
  </si>
  <si>
    <t>ศิลปะ</t>
  </si>
  <si>
    <t>การงานอาชีพฯ</t>
  </si>
  <si>
    <t>ง20203  การปลูกพืชผักสวนครัว</t>
  </si>
  <si>
    <t>ง20223  การปักด้วยมือ</t>
  </si>
  <si>
    <t>ง20227  การประดิษฐ์ของชำร่วย</t>
  </si>
  <si>
    <t>ง20229  การผสมดินปลูก</t>
  </si>
  <si>
    <t>ง20233  ผลิตภัณฑ์สมุนไพร</t>
  </si>
  <si>
    <t>ง20264  ช่างเสริมสวยเบื้องต้น</t>
  </si>
  <si>
    <t>ง20236  ผลิตภัณฑ์กระจก</t>
  </si>
  <si>
    <t>ง20239  ผลิตภัณฑ์กระดาษ</t>
  </si>
  <si>
    <t>ง20276  การผลิตเห็ด</t>
  </si>
  <si>
    <t>ง20277  การขยายพันธุ์พืช</t>
  </si>
  <si>
    <t>ง20294  ช่างเชื่อมโลหะด้วยไฟฟ้า</t>
  </si>
  <si>
    <t>ง20288  ช่างปูนเบื้องต้น</t>
  </si>
  <si>
    <t>ง20297  สหกรณ์ร้านค้า</t>
  </si>
  <si>
    <t>ภาษาต่างประเทศ</t>
  </si>
  <si>
    <t xml:space="preserve">จ20203 ภาษาจีนเบื้องต้น 3                           </t>
  </si>
  <si>
    <t xml:space="preserve">จ20204 ภาษาจีนเบื้องต้น 4                                                 </t>
  </si>
  <si>
    <t xml:space="preserve">จ20205 ภาษาจีนเบื้องต้น 5                           </t>
  </si>
  <si>
    <t>ม.2</t>
  </si>
  <si>
    <t>ม.1</t>
  </si>
  <si>
    <t>ม.3</t>
  </si>
  <si>
    <t>ม.4</t>
  </si>
  <si>
    <t>ม.5</t>
  </si>
  <si>
    <t>ม.6</t>
  </si>
  <si>
    <t>ห้อง</t>
  </si>
  <si>
    <t>จำนวนนักเรียนกลุ่มเลือกเรียนวิชาเลือก  การงานฯ ศิลปะ เกาหลี ปีการศึกษา 2557</t>
  </si>
  <si>
    <t>ง20242 การสร้างหนังสืออิเล็กทรอนิกส์</t>
  </si>
  <si>
    <t>ง20209  การปลูกพืชสมุนไพร</t>
  </si>
  <si>
    <t>ง20223 การปักด้วยมือ</t>
  </si>
  <si>
    <t>ง20224 ช่างถักโครเชต์</t>
  </si>
  <si>
    <t>ง20225 ผลิตภัณฑ์จากวัสดุท้องถิ่น</t>
  </si>
  <si>
    <t>I20201 การศึกษาค้นคว้าและ</t>
  </si>
  <si>
    <t>I20202 การสื่อสารและ</t>
  </si>
  <si>
    <t>4. สังคมศึกษา ศาสนา และวัฒนธรรม</t>
  </si>
  <si>
    <t>7. การงานอาชีพและเทคโนโลยี</t>
  </si>
  <si>
    <t xml:space="preserve">               2.  จำนวนชั่วโมงที่มีเครื่องหมาย *  ด้านหลัง  ให้นับชั่วโมงเพียง 1 ครั้ง เพราะเป็นกลุ่มวิชาเลือก</t>
  </si>
  <si>
    <t>หมายเหตุ    1. การนำองค์ความรู้ไปใช้บริการสังคม : IS3 บูรณาการกับกิจกรรมเพื่อสังคมและสาธารณประโยชน์</t>
  </si>
  <si>
    <t xml:space="preserve">              2. จำนวนชั่วโมงที่มีเครื่องหมาย *  ด้านหลัง  ให้นับชั่วโมงเพียง 1 ครั้ง เพราะเป็นกลุ่มวิชาเลือก</t>
  </si>
  <si>
    <t xml:space="preserve">รวม </t>
  </si>
  <si>
    <t>ง20293 การแกะสลัก</t>
  </si>
  <si>
    <t xml:space="preserve">              วิชาการงานอาชีพและเทคโนโลยี 5  เน้นกลุ่ม ICT</t>
  </si>
  <si>
    <t>อ20213 ภาษาอังกฤษสำหรับวิทย์-คณิต</t>
  </si>
  <si>
    <t>ว20222 วิทยาศาสตร์กับความงาม</t>
  </si>
  <si>
    <t>ว20287 วิทยาศาสตร์โลกทั้งระบบ 1</t>
  </si>
  <si>
    <t>ว20288 วิทยาศาสตร์โลกทั้งระบบ 2</t>
  </si>
  <si>
    <t>ว20223 เชื้อเพลิงเพื่อการคมนาคม</t>
  </si>
  <si>
    <t>ว20224 พลังงานทดแทนกับการใช้ประโยชน์</t>
  </si>
  <si>
    <t>อ20214 ภาษาอังกฤษเพื่อการสื่อสาร(พูด-เขียน)</t>
  </si>
  <si>
    <t>อ20215 ภาษาอังกฤษเพื่อการนำเสนอ</t>
  </si>
  <si>
    <t>I20202 การสื่อสารและการนำเสนอ: IS2</t>
  </si>
  <si>
    <t>I20201 การศึกษาค้นคว้าและสร้างองค์ความรู้ : IS1</t>
  </si>
  <si>
    <t>องค์ความรู้ไปใช้บริการสังคม: IS3</t>
  </si>
  <si>
    <t>กิจกรรมเพื่อสังคมฯ+การนำ</t>
  </si>
  <si>
    <t xml:space="preserve">กิจกรรมแนะแนว </t>
  </si>
  <si>
    <t>ง20274 การผลิตไม้ดอกไม้ประดับ</t>
  </si>
  <si>
    <t xml:space="preserve">         (โครงงาน 1)</t>
  </si>
  <si>
    <t xml:space="preserve">         (โครงงาน 2)</t>
  </si>
  <si>
    <t>อ20207 ภาษาอังกฤษอ่าน-เขียน1</t>
  </si>
  <si>
    <t xml:space="preserve">        (บูรณาการกับ โครงงาน 1)</t>
  </si>
  <si>
    <t xml:space="preserve">          (บูรณาการกับ โครงงาน 2)</t>
  </si>
  <si>
    <t>ส21232 หน้าที่พลเมือง 2</t>
  </si>
  <si>
    <t>ส21232  หน้าที่พลเมือง 2</t>
  </si>
  <si>
    <t>ส22233 หน้าที่พลเมือง 3</t>
  </si>
  <si>
    <t>ส22234 หน้าที่พลเมือง 4</t>
  </si>
  <si>
    <t>ส23235 หน้าที่พลเมือง 5</t>
  </si>
  <si>
    <t>ส23236 หน้าที่พลเมือง 6</t>
  </si>
  <si>
    <t>จ20201 ภาษาจีนเบื้องต้น 1</t>
  </si>
  <si>
    <t>ง20247 การสร้างงานแอนิเมชั่นเบื้องต้น</t>
  </si>
  <si>
    <t>ง20246 การสร้างเว็บเพจด้วยเว็บอีดิเตอร์</t>
  </si>
  <si>
    <t>ง23251 โครงงานคอมพิวเตอร์</t>
  </si>
  <si>
    <t>ค21203 เรขาคณิต GSP</t>
  </si>
  <si>
    <t>ง23252 IPST Microbox</t>
  </si>
  <si>
    <t>แสดงจำนวนชั่วโมงต่อสัปดาห์  ห้องเรียนพิเศษวิทยาศาสตร์-คณิตศาสตร์ (Advanced Placement Program : AP)  ห้อง 1</t>
  </si>
  <si>
    <t>ชั้นมัธยมศึกษาปีที่3 (2560)</t>
  </si>
  <si>
    <t>ชั้นมัธยมศึกษาปีที่ 3 (2560)</t>
  </si>
  <si>
    <t>ชั้นมัธยมศึกษาปีที่ 2 (2559)</t>
  </si>
  <si>
    <t>ชั้นมัธยมศึกษาปีที่ 1 (2558)</t>
  </si>
  <si>
    <t>ท20201 ภาษาไทยเพื่อการเขียนเชิงวิชาการ</t>
  </si>
  <si>
    <t>ง21247 การสร้างงานแอนิเมชั่นเบื้องต้น</t>
  </si>
  <si>
    <t>1+2*</t>
  </si>
  <si>
    <t>ส21231 หน้าที่พลเมือง 1</t>
  </si>
  <si>
    <t>กลุ่มการเรียนที่ 1 วิทยาศาสตร์ – คณิตศาสตร์ ห้อง  2 - 4</t>
  </si>
  <si>
    <t>กลุ่มการเรียนที่ 2  ภาษาอังกฤษ  ห้อง 5-7</t>
  </si>
  <si>
    <t>กลุ่มการเรียนที่ 3  ภาษาญี่ปุ่น  ห้อง  8</t>
  </si>
  <si>
    <t>กลุ่มการเรียนที่ 4  ภาษาจีน ห้อง 9</t>
  </si>
  <si>
    <t>กลุ่มการเรียนที่ 5  การงานอาชีพและเทคโนโลยี   ห้อง 10</t>
  </si>
  <si>
    <t>กลุ่มการเรียนที่ 5  การงานอาชีพและเทคโนโลยี  ห้อง 11</t>
  </si>
  <si>
    <t>กลุ่มการเรียนที่ 5  การงานอาชีพและเทคโนโลยี  ห้อง 12</t>
  </si>
  <si>
    <t>กลุ่มการเรียนที่ 5  การงานอาชีพและเทคโนโลยี  ห้อง 13</t>
  </si>
  <si>
    <t>หน้า</t>
  </si>
  <si>
    <t>แสดงจำนวนชั่วโมงต่อสัปดาห์ กลุ่มการเรียนห้องเรียนพิเศษวิทยาศาสตร์-คณิตศาสตร์ (Advanced Placement Program : AP)  ห้อง 1</t>
  </si>
  <si>
    <t xml:space="preserve"> แสดงจำนวนชั่วโมงต่อสัปดาห์  กลุ่มการเรียนที่ 1  วิทยาศาสตร์ – คณิตศาสตร์  ห้อง 2 – 4</t>
  </si>
  <si>
    <t xml:space="preserve"> แสดงจำนวนชั่วโมงต่อสัปดาห์ กลุ่มการเรียนที่ 2  ภาษาอังกฤษ ห้อง 5 - 7</t>
  </si>
  <si>
    <t>แสดงจำนวนชั่วโมงต่อสัปดาห์ กลุ่มการเรียนที่ 3  ภาษาญี่ปุ่น ห้อง 8</t>
  </si>
  <si>
    <t>แสดงจำนวนชั่วโมงต่อสัปดาห์ กลุ่มการเรียนที่ 4   ภาษาจีน ห้อง 9</t>
  </si>
  <si>
    <t xml:space="preserve"> แสดงจำนวนชั่วโมงต่อสัปดาห์  กลุ่มการเรียนที่ 5  การงานอาชีพและเทคโนโลยี ห้อง 10– 13</t>
  </si>
  <si>
    <t>ต20201 ภาษาเกาหลีเบื้องต้น</t>
  </si>
  <si>
    <t>ต20202 ภาษาเกาหลีฟัง-พูด</t>
  </si>
  <si>
    <t xml:space="preserve">     โครงสร้างกลุ่มการเรียนโรงเรียนประโคนชัยพิทยาคม  พุทธศักราช  2558  ระดับมัธยมศึกษาตอนต้น</t>
  </si>
  <si>
    <t xml:space="preserve">โครงสร้างกลุ่มการเรียนโรงเรียนประโคนชัยพิทยาคม พุทธศักราช  2558  ระดับมัธยมศึกษาตอนต้น </t>
  </si>
  <si>
    <t>จำนวนชั่วโมงตามโครงสร้างกลุ่มการเรียนโรงเรียนประโคนชัยพิทยาคม พุทธศักราช  2558 ระดับมัธยมศึกษาตอนต้น</t>
  </si>
  <si>
    <t>จำนวนชั่วโมงตามโครงสร้างกลุ่มการเรียนโรงเรียนประโคนชัยพิทยาคม พุทธศักราช 2558 ระดับมัธยมศึกษาตอนต้น</t>
  </si>
  <si>
    <t xml:space="preserve">จำนวนชั่วโมงตามโครงสร้างกลุ่มการเรียนโรงเรียนประโคนชัยพิทยาคม พุทธศักราช  2558  ระดับมัธยมศึกษาตอนต้น  </t>
  </si>
  <si>
    <t xml:space="preserve">จำนวนชั่วโมงตามโครงสร้างกลุ่มการเรียนโรงเรียนประโคนชัยพิทยาคม พุทธศักราช  2558  ชั้นมัธยมศึกษาตอนต้น  </t>
  </si>
  <si>
    <t xml:space="preserve">จำนวนชั่วโมงตามโครงสร้างกลุ่มการเรียนโรงเรียนประโคนชัยพิทยาคม พุทธศักราช 2558  ระดับมัธยมศึกษาตอนต้น  </t>
  </si>
  <si>
    <t>โครงสร้างแผนการเรียน โรงเรียนประโคนชัยพิทยาคม พุทธศักราช  2558  ระดับมัธยมศึกษาตอนต้น</t>
  </si>
  <si>
    <t xml:space="preserve"> แสดงจำนวนชั่วโมงต่อสัปดาห์  กลุ่มวิชาเลือก (ห้อง 5-9)</t>
  </si>
  <si>
    <t>หน้า 1</t>
  </si>
  <si>
    <t>หน้า 3</t>
  </si>
  <si>
    <t>หน้า 5</t>
  </si>
  <si>
    <t>หน้า 7</t>
  </si>
  <si>
    <t>หน้า 9</t>
  </si>
  <si>
    <t>หน้า 11</t>
  </si>
  <si>
    <t>อ20208 ภาษาอังกฤษอ่าน-เขียน2</t>
  </si>
  <si>
    <t>ง20250 การเขียนโปรแกรมเบื้องต้น</t>
  </si>
  <si>
    <t xml:space="preserve">พ21102 พลศึกษา 1  </t>
  </si>
  <si>
    <t xml:space="preserve">พ21104 พลศึกษา 2  </t>
  </si>
  <si>
    <t xml:space="preserve">พ22102 พลศึกษา 3 </t>
  </si>
  <si>
    <t xml:space="preserve">พ22104 พลศึกษา 4  </t>
  </si>
  <si>
    <t xml:space="preserve">พ23102 พลศึกษา 5   </t>
  </si>
  <si>
    <t xml:space="preserve">พ23104 พลศึกษา 6  </t>
  </si>
  <si>
    <t>ง20221 การประดิษฐ์ดอกไม้</t>
  </si>
  <si>
    <t>ง20221  การประดิษฐ์ดอกไม้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</si>
</sst>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Tahoma"/>
      <family val="2"/>
      <scheme val="minor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8"/>
      <color rgb="FF000000"/>
      <name val="TH SarabunPSK"/>
      <family val="2"/>
    </font>
    <font>
      <sz val="10"/>
      <color rgb="FF000000"/>
      <name val="TH SarabunPSK"/>
      <family val="2"/>
    </font>
    <font>
      <sz val="9"/>
      <color rgb="FF000000"/>
      <name val="TH SarabunPSK"/>
      <family val="2"/>
    </font>
    <font>
      <b/>
      <sz val="16"/>
      <name val="TH SarabunPSK"/>
      <family val="2"/>
    </font>
    <font>
      <sz val="11"/>
      <name val="Tahoma"/>
      <family val="2"/>
      <scheme val="minor"/>
    </font>
    <font>
      <b/>
      <sz val="8"/>
      <color theme="1"/>
      <name val="TH SarabunPSK"/>
      <family val="2"/>
    </font>
    <font>
      <b/>
      <sz val="12"/>
      <color theme="1"/>
      <name val="TH SarabunPSK"/>
      <family val="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sz val="10"/>
      <color rgb="FF000000"/>
      <name val="TH Niramit AS"/>
    </font>
    <font>
      <sz val="9"/>
      <color theme="1"/>
      <name val="TH SarabunPSK"/>
      <family val="2"/>
    </font>
    <font>
      <sz val="11"/>
      <color rgb="FF00B050"/>
      <name val="Tahoma"/>
      <family val="2"/>
      <scheme val="minor"/>
    </font>
    <font>
      <sz val="11"/>
      <color rgb="FF0070C0"/>
      <name val="Tahoma"/>
      <family val="2"/>
      <scheme val="minor"/>
    </font>
    <font>
      <sz val="10"/>
      <color rgb="FFFF0000"/>
      <name val="TH Niramit AS"/>
    </font>
    <font>
      <sz val="10"/>
      <name val="TH SarabunPSK"/>
      <family val="2"/>
    </font>
    <font>
      <sz val="11"/>
      <name val="TH SarabunPSK"/>
      <family val="2"/>
    </font>
    <font>
      <sz val="9"/>
      <name val="TH SarabunPSK"/>
      <family val="2"/>
    </font>
    <font>
      <b/>
      <sz val="12"/>
      <name val="TH SarabunPSK"/>
      <family val="2"/>
    </font>
    <font>
      <sz val="10"/>
      <name val="Tahoma"/>
      <family val="2"/>
      <scheme val="minor"/>
    </font>
    <font>
      <b/>
      <sz val="8"/>
      <name val="TH SarabunPSK"/>
      <family val="2"/>
    </font>
    <font>
      <sz val="12"/>
      <name val="Tahoma"/>
      <family val="2"/>
      <scheme val="minor"/>
    </font>
    <font>
      <b/>
      <sz val="11"/>
      <name val="TH SarabunPSK"/>
      <family val="2"/>
    </font>
    <font>
      <sz val="9.5"/>
      <name val="TH SarabunPSK"/>
      <family val="2"/>
    </font>
    <font>
      <sz val="10.5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vertical="center" wrapText="1"/>
    </xf>
    <xf numFmtId="0" fontId="13" fillId="0" borderId="2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15" fillId="0" borderId="2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0" fillId="0" borderId="25" xfId="0" applyFont="1" applyBorder="1" applyAlignment="1">
      <alignment vertical="center" wrapText="1"/>
    </xf>
    <xf numFmtId="0" fontId="20" fillId="0" borderId="25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5" fillId="0" borderId="0" xfId="0" applyFont="1"/>
    <xf numFmtId="0" fontId="19" fillId="0" borderId="15" xfId="0" applyFont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0" fillId="0" borderId="15" xfId="0" applyFont="1" applyFill="1" applyBorder="1" applyAlignment="1">
      <alignment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vertical="center" wrapText="1"/>
    </xf>
    <xf numFmtId="0" fontId="9" fillId="0" borderId="25" xfId="0" applyFont="1" applyBorder="1"/>
    <xf numFmtId="0" fontId="20" fillId="0" borderId="21" xfId="0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9" fillId="0" borderId="22" xfId="0" applyFont="1" applyBorder="1"/>
    <xf numFmtId="0" fontId="22" fillId="2" borderId="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28" xfId="0" applyFont="1" applyBorder="1" applyAlignment="1">
      <alignment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30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28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27" fillId="0" borderId="24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center" vertical="center" wrapText="1"/>
    </xf>
    <xf numFmtId="0" fontId="32" fillId="0" borderId="24" xfId="0" applyFont="1" applyBorder="1" applyAlignment="1">
      <alignment vertical="center" wrapText="1"/>
    </xf>
    <xf numFmtId="0" fontId="32" fillId="0" borderId="24" xfId="0" applyFont="1" applyBorder="1" applyAlignment="1">
      <alignment horizontal="center" vertical="center" wrapText="1"/>
    </xf>
    <xf numFmtId="0" fontId="33" fillId="0" borderId="24" xfId="0" applyFont="1" applyBorder="1" applyAlignment="1">
      <alignment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15" xfId="0" applyFont="1" applyBorder="1" applyAlignment="1">
      <alignment vertical="center" wrapText="1"/>
    </xf>
    <xf numFmtId="0" fontId="33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top" wrapText="1"/>
    </xf>
    <xf numFmtId="0" fontId="20" fillId="0" borderId="25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4"/>
  <sheetViews>
    <sheetView zoomScale="90" zoomScaleNormal="90" workbookViewId="0">
      <selection sqref="A1:S151"/>
    </sheetView>
  </sheetViews>
  <sheetFormatPr defaultRowHeight="13.8"/>
  <cols>
    <col min="1" max="1" width="29.09765625" customWidth="1"/>
    <col min="2" max="19" width="5.3984375" customWidth="1"/>
  </cols>
  <sheetData>
    <row r="1" spans="1:19" ht="21.75" customHeight="1">
      <c r="A1" s="167" t="s">
        <v>252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</row>
    <row r="2" spans="1:19" ht="21.75" customHeight="1">
      <c r="A2" s="167" t="s">
        <v>95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19" ht="21.75" customHeight="1">
      <c r="A3" s="168" t="s">
        <v>244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4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21">
      <c r="A5" s="160" t="s">
        <v>0</v>
      </c>
      <c r="B5" s="162" t="s">
        <v>230</v>
      </c>
      <c r="C5" s="162"/>
      <c r="D5" s="162"/>
      <c r="E5" s="162"/>
      <c r="F5" s="162"/>
      <c r="G5" s="162"/>
      <c r="H5" s="162" t="s">
        <v>229</v>
      </c>
      <c r="I5" s="162"/>
      <c r="J5" s="162"/>
      <c r="K5" s="162"/>
      <c r="L5" s="162"/>
      <c r="M5" s="162"/>
      <c r="N5" s="162" t="s">
        <v>228</v>
      </c>
      <c r="O5" s="162"/>
      <c r="P5" s="162"/>
      <c r="Q5" s="162"/>
      <c r="R5" s="162"/>
      <c r="S5" s="162"/>
    </row>
    <row r="6" spans="1:19" ht="21">
      <c r="A6" s="161"/>
      <c r="B6" s="163" t="s">
        <v>1</v>
      </c>
      <c r="C6" s="163"/>
      <c r="D6" s="163"/>
      <c r="E6" s="163" t="s">
        <v>2</v>
      </c>
      <c r="F6" s="163"/>
      <c r="G6" s="163"/>
      <c r="H6" s="163" t="s">
        <v>1</v>
      </c>
      <c r="I6" s="163"/>
      <c r="J6" s="163"/>
      <c r="K6" s="163" t="s">
        <v>2</v>
      </c>
      <c r="L6" s="163"/>
      <c r="M6" s="163"/>
      <c r="N6" s="163" t="s">
        <v>1</v>
      </c>
      <c r="O6" s="163"/>
      <c r="P6" s="163"/>
      <c r="Q6" s="163" t="s">
        <v>2</v>
      </c>
      <c r="R6" s="163"/>
      <c r="S6" s="163"/>
    </row>
    <row r="7" spans="1:19" ht="21">
      <c r="A7" s="161"/>
      <c r="B7" s="13" t="s">
        <v>3</v>
      </c>
      <c r="C7" s="13" t="s">
        <v>4</v>
      </c>
      <c r="D7" s="13" t="s">
        <v>5</v>
      </c>
      <c r="E7" s="13" t="s">
        <v>3</v>
      </c>
      <c r="F7" s="13" t="s">
        <v>4</v>
      </c>
      <c r="G7" s="13" t="s">
        <v>5</v>
      </c>
      <c r="H7" s="13" t="s">
        <v>3</v>
      </c>
      <c r="I7" s="13" t="s">
        <v>4</v>
      </c>
      <c r="J7" s="13" t="s">
        <v>5</v>
      </c>
      <c r="K7" s="13" t="s">
        <v>3</v>
      </c>
      <c r="L7" s="13" t="s">
        <v>4</v>
      </c>
      <c r="M7" s="13" t="s">
        <v>5</v>
      </c>
      <c r="N7" s="13" t="s">
        <v>3</v>
      </c>
      <c r="O7" s="13" t="s">
        <v>4</v>
      </c>
      <c r="P7" s="13" t="s">
        <v>5</v>
      </c>
      <c r="Q7" s="13" t="s">
        <v>3</v>
      </c>
      <c r="R7" s="13" t="s">
        <v>4</v>
      </c>
      <c r="S7" s="13" t="s">
        <v>5</v>
      </c>
    </row>
    <row r="8" spans="1:19" ht="18.75" customHeight="1">
      <c r="A8" s="15" t="s">
        <v>6</v>
      </c>
      <c r="B8" s="10">
        <v>3</v>
      </c>
      <c r="C8" s="7"/>
      <c r="D8" s="146" t="s">
        <v>7</v>
      </c>
      <c r="E8" s="19">
        <v>3</v>
      </c>
      <c r="F8" s="19"/>
      <c r="G8" s="147" t="s">
        <v>7</v>
      </c>
      <c r="H8" s="19">
        <v>3</v>
      </c>
      <c r="I8" s="19">
        <v>2</v>
      </c>
      <c r="J8" s="146" t="s">
        <v>7</v>
      </c>
      <c r="K8" s="19">
        <v>3</v>
      </c>
      <c r="L8" s="19"/>
      <c r="M8" s="147" t="s">
        <v>7</v>
      </c>
      <c r="N8" s="19">
        <v>3</v>
      </c>
      <c r="O8" s="19"/>
      <c r="P8" s="146" t="s">
        <v>7</v>
      </c>
      <c r="Q8" s="19">
        <v>3</v>
      </c>
      <c r="R8" s="19"/>
      <c r="S8" s="147" t="s">
        <v>7</v>
      </c>
    </row>
    <row r="9" spans="1:19" ht="21">
      <c r="A9" s="16" t="s">
        <v>8</v>
      </c>
      <c r="B9" s="17">
        <v>3</v>
      </c>
      <c r="C9" s="18">
        <v>2</v>
      </c>
      <c r="D9" s="146"/>
      <c r="E9" s="18">
        <v>3</v>
      </c>
      <c r="F9" s="125">
        <v>4</v>
      </c>
      <c r="G9" s="148"/>
      <c r="H9" s="18">
        <v>3</v>
      </c>
      <c r="I9" s="18">
        <v>2</v>
      </c>
      <c r="J9" s="146"/>
      <c r="K9" s="18">
        <v>3</v>
      </c>
      <c r="L9" s="18">
        <v>2</v>
      </c>
      <c r="M9" s="148"/>
      <c r="N9" s="18">
        <v>3</v>
      </c>
      <c r="O9" s="18">
        <v>2</v>
      </c>
      <c r="P9" s="146"/>
      <c r="Q9" s="18">
        <v>3</v>
      </c>
      <c r="R9" s="18">
        <v>2</v>
      </c>
      <c r="S9" s="148"/>
    </row>
    <row r="10" spans="1:19" ht="21">
      <c r="A10" s="16" t="s">
        <v>9</v>
      </c>
      <c r="B10" s="17">
        <v>3</v>
      </c>
      <c r="C10" s="18">
        <v>2</v>
      </c>
      <c r="D10" s="146"/>
      <c r="E10" s="18">
        <v>3</v>
      </c>
      <c r="F10" s="18">
        <v>2</v>
      </c>
      <c r="G10" s="148"/>
      <c r="H10" s="18">
        <v>3</v>
      </c>
      <c r="I10" s="18" t="s">
        <v>102</v>
      </c>
      <c r="J10" s="146"/>
      <c r="K10" s="18">
        <v>3</v>
      </c>
      <c r="L10" s="18" t="s">
        <v>102</v>
      </c>
      <c r="M10" s="148"/>
      <c r="N10" s="18">
        <v>3</v>
      </c>
      <c r="O10" s="18">
        <v>5</v>
      </c>
      <c r="P10" s="146"/>
      <c r="Q10" s="18">
        <v>3</v>
      </c>
      <c r="R10" s="18">
        <v>5</v>
      </c>
      <c r="S10" s="148"/>
    </row>
    <row r="11" spans="1:19" ht="21">
      <c r="A11" s="16" t="s">
        <v>187</v>
      </c>
      <c r="B11" s="17">
        <v>4</v>
      </c>
      <c r="C11" s="18">
        <v>1</v>
      </c>
      <c r="D11" s="146"/>
      <c r="E11" s="18">
        <v>4</v>
      </c>
      <c r="F11" s="18">
        <v>2</v>
      </c>
      <c r="G11" s="148"/>
      <c r="H11" s="18">
        <v>4</v>
      </c>
      <c r="I11" s="18">
        <v>1</v>
      </c>
      <c r="J11" s="146"/>
      <c r="K11" s="18">
        <v>4</v>
      </c>
      <c r="L11" s="18">
        <v>1</v>
      </c>
      <c r="M11" s="148"/>
      <c r="N11" s="18">
        <v>4</v>
      </c>
      <c r="O11" s="18">
        <v>1</v>
      </c>
      <c r="P11" s="146"/>
      <c r="Q11" s="18">
        <v>4</v>
      </c>
      <c r="R11" s="18">
        <v>1</v>
      </c>
      <c r="S11" s="148"/>
    </row>
    <row r="12" spans="1:19" ht="21">
      <c r="A12" s="16" t="s">
        <v>10</v>
      </c>
      <c r="B12" s="17">
        <v>2</v>
      </c>
      <c r="C12" s="18"/>
      <c r="D12" s="146"/>
      <c r="E12" s="18">
        <v>2</v>
      </c>
      <c r="F12" s="18"/>
      <c r="G12" s="148"/>
      <c r="H12" s="18">
        <v>2</v>
      </c>
      <c r="I12" s="18"/>
      <c r="J12" s="146"/>
      <c r="K12" s="18">
        <v>2</v>
      </c>
      <c r="L12" s="18"/>
      <c r="M12" s="148"/>
      <c r="N12" s="18">
        <v>2</v>
      </c>
      <c r="O12" s="18"/>
      <c r="P12" s="146"/>
      <c r="Q12" s="18">
        <v>2</v>
      </c>
      <c r="R12" s="18"/>
      <c r="S12" s="148"/>
    </row>
    <row r="13" spans="1:19" ht="21">
      <c r="A13" s="16" t="s">
        <v>11</v>
      </c>
      <c r="B13" s="17">
        <v>2</v>
      </c>
      <c r="C13" s="18"/>
      <c r="D13" s="146"/>
      <c r="E13" s="18">
        <v>2</v>
      </c>
      <c r="F13" s="18"/>
      <c r="G13" s="148"/>
      <c r="H13" s="18">
        <v>2</v>
      </c>
      <c r="I13" s="18"/>
      <c r="J13" s="146"/>
      <c r="K13" s="18">
        <v>2</v>
      </c>
      <c r="L13" s="18"/>
      <c r="M13" s="148"/>
      <c r="N13" s="18">
        <v>2</v>
      </c>
      <c r="O13" s="18"/>
      <c r="P13" s="146"/>
      <c r="Q13" s="18">
        <v>2</v>
      </c>
      <c r="R13" s="18"/>
      <c r="S13" s="148"/>
    </row>
    <row r="14" spans="1:19" ht="21">
      <c r="A14" s="16" t="s">
        <v>188</v>
      </c>
      <c r="B14" s="17">
        <v>2</v>
      </c>
      <c r="C14" s="18">
        <v>2</v>
      </c>
      <c r="D14" s="146"/>
      <c r="E14" s="18">
        <v>2</v>
      </c>
      <c r="F14" s="18"/>
      <c r="G14" s="148"/>
      <c r="H14" s="18">
        <v>2</v>
      </c>
      <c r="I14" s="18">
        <v>1</v>
      </c>
      <c r="J14" s="146"/>
      <c r="K14" s="18">
        <v>2</v>
      </c>
      <c r="L14" s="18">
        <v>1</v>
      </c>
      <c r="M14" s="148"/>
      <c r="N14" s="18">
        <v>2</v>
      </c>
      <c r="O14" s="18">
        <v>2</v>
      </c>
      <c r="P14" s="146"/>
      <c r="Q14" s="18">
        <v>2</v>
      </c>
      <c r="R14" s="18"/>
      <c r="S14" s="148"/>
    </row>
    <row r="15" spans="1:19" ht="21">
      <c r="A15" s="16" t="s">
        <v>12</v>
      </c>
      <c r="B15" s="17">
        <v>3</v>
      </c>
      <c r="C15" s="18">
        <v>2</v>
      </c>
      <c r="D15" s="146"/>
      <c r="E15" s="18">
        <v>3</v>
      </c>
      <c r="F15" s="18">
        <v>2</v>
      </c>
      <c r="G15" s="148"/>
      <c r="H15" s="18">
        <v>3</v>
      </c>
      <c r="I15" s="18">
        <v>2</v>
      </c>
      <c r="J15" s="146"/>
      <c r="K15" s="18">
        <v>3</v>
      </c>
      <c r="L15" s="18">
        <v>2</v>
      </c>
      <c r="M15" s="148"/>
      <c r="N15" s="18">
        <v>3</v>
      </c>
      <c r="O15" s="18">
        <v>2</v>
      </c>
      <c r="P15" s="146"/>
      <c r="Q15" s="18">
        <v>3</v>
      </c>
      <c r="R15" s="18"/>
      <c r="S15" s="148"/>
    </row>
    <row r="16" spans="1:19" ht="21">
      <c r="A16" s="6" t="s">
        <v>13</v>
      </c>
      <c r="B16" s="10"/>
      <c r="C16" s="7"/>
      <c r="D16" s="146"/>
      <c r="E16" s="14"/>
      <c r="F16" s="14"/>
      <c r="G16" s="149"/>
      <c r="H16" s="14"/>
      <c r="I16" s="14" t="s">
        <v>102</v>
      </c>
      <c r="J16" s="146"/>
      <c r="K16" s="14"/>
      <c r="L16" s="18" t="s">
        <v>102</v>
      </c>
      <c r="M16" s="149"/>
      <c r="N16" s="14"/>
      <c r="O16" s="14"/>
      <c r="P16" s="146"/>
      <c r="Q16" s="14"/>
      <c r="R16" s="14"/>
      <c r="S16" s="149"/>
    </row>
    <row r="17" spans="1:19" ht="21">
      <c r="A17" s="150" t="s">
        <v>14</v>
      </c>
      <c r="B17" s="8">
        <f>SUM(B8:B16)</f>
        <v>22</v>
      </c>
      <c r="C17" s="9">
        <f>SUM(C8:C16)</f>
        <v>9</v>
      </c>
      <c r="D17" s="11">
        <v>3</v>
      </c>
      <c r="E17" s="8">
        <f>SUM(E8:E16)</f>
        <v>22</v>
      </c>
      <c r="F17" s="9">
        <f>SUM(F8:F16)</f>
        <v>10</v>
      </c>
      <c r="G17" s="9">
        <v>3</v>
      </c>
      <c r="H17" s="8">
        <f>SUM(H8:H16)</f>
        <v>22</v>
      </c>
      <c r="I17" s="9">
        <f>SUM(I8:I16)+2</f>
        <v>10</v>
      </c>
      <c r="J17" s="11">
        <v>3</v>
      </c>
      <c r="K17" s="8">
        <f>SUM(K8:K16)</f>
        <v>22</v>
      </c>
      <c r="L17" s="9">
        <f>SUM(L8:L16)+2</f>
        <v>8</v>
      </c>
      <c r="M17" s="9">
        <v>3</v>
      </c>
      <c r="N17" s="8">
        <f>SUM(N8:N16)</f>
        <v>22</v>
      </c>
      <c r="O17" s="9">
        <f>SUM(O8:O16)</f>
        <v>12</v>
      </c>
      <c r="P17" s="11">
        <v>3</v>
      </c>
      <c r="Q17" s="8">
        <f>SUM(Q8:Q16)</f>
        <v>22</v>
      </c>
      <c r="R17" s="9">
        <f>SUM(R8:R16)</f>
        <v>8</v>
      </c>
      <c r="S17" s="9">
        <v>3</v>
      </c>
    </row>
    <row r="18" spans="1:19" ht="24.6">
      <c r="A18" s="150"/>
      <c r="B18" s="21">
        <f>SUM(B17:D17)</f>
        <v>34</v>
      </c>
      <c r="C18" s="151" t="s">
        <v>15</v>
      </c>
      <c r="D18" s="151"/>
      <c r="E18" s="21">
        <f>SUM(E17:G17)</f>
        <v>35</v>
      </c>
      <c r="F18" s="151" t="s">
        <v>15</v>
      </c>
      <c r="G18" s="152"/>
      <c r="H18" s="22">
        <f>SUM(H17:J17)</f>
        <v>35</v>
      </c>
      <c r="I18" s="151" t="s">
        <v>15</v>
      </c>
      <c r="J18" s="151"/>
      <c r="K18" s="21">
        <f>SUM(K17:M17)</f>
        <v>33</v>
      </c>
      <c r="L18" s="151" t="s">
        <v>15</v>
      </c>
      <c r="M18" s="152"/>
      <c r="N18" s="22">
        <f>SUM(N17:P17)</f>
        <v>37</v>
      </c>
      <c r="O18" s="151" t="s">
        <v>15</v>
      </c>
      <c r="P18" s="151"/>
      <c r="Q18" s="21">
        <f>SUM(Q17:S17)</f>
        <v>33</v>
      </c>
      <c r="R18" s="151" t="s">
        <v>15</v>
      </c>
      <c r="S18" s="152"/>
    </row>
    <row r="19" spans="1:19" ht="21">
      <c r="A19" s="150"/>
      <c r="B19" s="23">
        <f>B18*20</f>
        <v>680</v>
      </c>
      <c r="C19" s="153" t="s">
        <v>16</v>
      </c>
      <c r="D19" s="153"/>
      <c r="E19" s="23">
        <f>E18*20</f>
        <v>700</v>
      </c>
      <c r="F19" s="153" t="s">
        <v>16</v>
      </c>
      <c r="G19" s="154"/>
      <c r="H19" s="24">
        <f>H18*20</f>
        <v>700</v>
      </c>
      <c r="I19" s="153" t="s">
        <v>16</v>
      </c>
      <c r="J19" s="153"/>
      <c r="K19" s="23">
        <f>K18*20</f>
        <v>660</v>
      </c>
      <c r="L19" s="153" t="s">
        <v>16</v>
      </c>
      <c r="M19" s="154"/>
      <c r="N19" s="24">
        <f>N18*20</f>
        <v>740</v>
      </c>
      <c r="O19" s="153" t="s">
        <v>16</v>
      </c>
      <c r="P19" s="153"/>
      <c r="Q19" s="23">
        <f>Q18*20</f>
        <v>660</v>
      </c>
      <c r="R19" s="153" t="s">
        <v>16</v>
      </c>
      <c r="S19" s="154"/>
    </row>
    <row r="20" spans="1:19" ht="21">
      <c r="A20" s="150"/>
      <c r="B20" s="155">
        <f>SUM(B19,E19)</f>
        <v>1380</v>
      </c>
      <c r="C20" s="156"/>
      <c r="D20" s="156"/>
      <c r="E20" s="157" t="s">
        <v>104</v>
      </c>
      <c r="F20" s="157"/>
      <c r="G20" s="158"/>
      <c r="H20" s="155">
        <f>SUM(H19,K19)</f>
        <v>1360</v>
      </c>
      <c r="I20" s="156"/>
      <c r="J20" s="156"/>
      <c r="K20" s="157" t="s">
        <v>104</v>
      </c>
      <c r="L20" s="157"/>
      <c r="M20" s="158"/>
      <c r="N20" s="155">
        <f>SUM(N19,Q19)</f>
        <v>1400</v>
      </c>
      <c r="O20" s="156"/>
      <c r="P20" s="156"/>
      <c r="Q20" s="157" t="s">
        <v>104</v>
      </c>
      <c r="R20" s="157"/>
      <c r="S20" s="158"/>
    </row>
    <row r="21" spans="1:19" ht="21">
      <c r="A21" s="150"/>
      <c r="B21" s="136" t="s">
        <v>98</v>
      </c>
      <c r="C21" s="137"/>
      <c r="D21" s="137"/>
      <c r="E21" s="137"/>
      <c r="F21" s="137"/>
      <c r="G21" s="137"/>
      <c r="H21" s="137"/>
      <c r="I21" s="137"/>
      <c r="J21" s="137"/>
      <c r="K21" s="138">
        <f>SUM(B20,H20,N20)</f>
        <v>4140</v>
      </c>
      <c r="L21" s="139"/>
      <c r="M21" s="139"/>
      <c r="N21" s="1" t="s">
        <v>97</v>
      </c>
      <c r="O21" s="1"/>
      <c r="P21" s="1"/>
      <c r="Q21" s="1"/>
      <c r="R21" s="1"/>
      <c r="S21" s="20"/>
    </row>
    <row r="22" spans="1:19" ht="18.75" customHeight="1">
      <c r="A22" s="140" t="s">
        <v>96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2"/>
    </row>
    <row r="23" spans="1:19" ht="18.75" customHeight="1">
      <c r="A23" s="143" t="s">
        <v>194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5"/>
    </row>
    <row r="24" spans="1:19" ht="18.75" customHeight="1">
      <c r="A24" s="127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</row>
    <row r="25" spans="1:19" ht="18.75" customHeight="1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</row>
    <row r="26" spans="1:19" ht="18.75" customHeight="1">
      <c r="A26" s="139" t="s">
        <v>261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</row>
    <row r="27" spans="1:19" ht="24.6">
      <c r="A27" s="167" t="s">
        <v>253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</row>
    <row r="28" spans="1:19" ht="24.6">
      <c r="A28" s="167" t="s">
        <v>95</v>
      </c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</row>
    <row r="29" spans="1:19" ht="24.6">
      <c r="A29" s="167" t="s">
        <v>245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</row>
    <row r="30" spans="1:19" ht="18.75" customHeight="1">
      <c r="A30" s="2"/>
    </row>
    <row r="31" spans="1:19" ht="19.5" customHeight="1">
      <c r="A31" s="160" t="s">
        <v>0</v>
      </c>
      <c r="B31" s="162" t="s">
        <v>230</v>
      </c>
      <c r="C31" s="162"/>
      <c r="D31" s="162"/>
      <c r="E31" s="162"/>
      <c r="F31" s="162"/>
      <c r="G31" s="162"/>
      <c r="H31" s="162" t="s">
        <v>229</v>
      </c>
      <c r="I31" s="162"/>
      <c r="J31" s="162"/>
      <c r="K31" s="162"/>
      <c r="L31" s="162"/>
      <c r="M31" s="162"/>
      <c r="N31" s="162" t="s">
        <v>228</v>
      </c>
      <c r="O31" s="162"/>
      <c r="P31" s="162"/>
      <c r="Q31" s="162"/>
      <c r="R31" s="162"/>
      <c r="S31" s="162"/>
    </row>
    <row r="32" spans="1:19" ht="19.5" customHeight="1">
      <c r="A32" s="161"/>
      <c r="B32" s="163" t="s">
        <v>1</v>
      </c>
      <c r="C32" s="163"/>
      <c r="D32" s="163"/>
      <c r="E32" s="163" t="s">
        <v>2</v>
      </c>
      <c r="F32" s="163"/>
      <c r="G32" s="163"/>
      <c r="H32" s="163" t="s">
        <v>1</v>
      </c>
      <c r="I32" s="163"/>
      <c r="J32" s="163"/>
      <c r="K32" s="163" t="s">
        <v>2</v>
      </c>
      <c r="L32" s="163"/>
      <c r="M32" s="163"/>
      <c r="N32" s="163" t="s">
        <v>1</v>
      </c>
      <c r="O32" s="163"/>
      <c r="P32" s="163"/>
      <c r="Q32" s="163" t="s">
        <v>2</v>
      </c>
      <c r="R32" s="163"/>
      <c r="S32" s="163"/>
    </row>
    <row r="33" spans="1:19" ht="21">
      <c r="A33" s="161"/>
      <c r="B33" s="13" t="s">
        <v>3</v>
      </c>
      <c r="C33" s="13" t="s">
        <v>4</v>
      </c>
      <c r="D33" s="13" t="s">
        <v>5</v>
      </c>
      <c r="E33" s="13" t="s">
        <v>3</v>
      </c>
      <c r="F33" s="13" t="s">
        <v>4</v>
      </c>
      <c r="G33" s="13" t="s">
        <v>5</v>
      </c>
      <c r="H33" s="13" t="s">
        <v>3</v>
      </c>
      <c r="I33" s="13" t="s">
        <v>4</v>
      </c>
      <c r="J33" s="13" t="s">
        <v>5</v>
      </c>
      <c r="K33" s="13" t="s">
        <v>3</v>
      </c>
      <c r="L33" s="13" t="s">
        <v>4</v>
      </c>
      <c r="M33" s="13" t="s">
        <v>5</v>
      </c>
      <c r="N33" s="13" t="s">
        <v>3</v>
      </c>
      <c r="O33" s="13" t="s">
        <v>4</v>
      </c>
      <c r="P33" s="13" t="s">
        <v>5</v>
      </c>
      <c r="Q33" s="13" t="s">
        <v>3</v>
      </c>
      <c r="R33" s="13" t="s">
        <v>4</v>
      </c>
      <c r="S33" s="13" t="s">
        <v>5</v>
      </c>
    </row>
    <row r="34" spans="1:19" ht="18.75" customHeight="1">
      <c r="A34" s="15" t="s">
        <v>6</v>
      </c>
      <c r="B34" s="10">
        <v>3</v>
      </c>
      <c r="C34" s="7"/>
      <c r="D34" s="146" t="s">
        <v>7</v>
      </c>
      <c r="E34" s="19">
        <v>3</v>
      </c>
      <c r="F34" s="19"/>
      <c r="G34" s="147" t="s">
        <v>7</v>
      </c>
      <c r="H34" s="19">
        <v>3</v>
      </c>
      <c r="I34" s="19"/>
      <c r="J34" s="146" t="s">
        <v>7</v>
      </c>
      <c r="K34" s="19">
        <v>3</v>
      </c>
      <c r="L34" s="19"/>
      <c r="M34" s="147" t="s">
        <v>7</v>
      </c>
      <c r="N34" s="19">
        <v>3</v>
      </c>
      <c r="O34" s="19"/>
      <c r="P34" s="146" t="s">
        <v>7</v>
      </c>
      <c r="Q34" s="19">
        <v>3</v>
      </c>
      <c r="R34" s="19"/>
      <c r="S34" s="147" t="s">
        <v>7</v>
      </c>
    </row>
    <row r="35" spans="1:19" ht="21">
      <c r="A35" s="16" t="s">
        <v>8</v>
      </c>
      <c r="B35" s="17">
        <v>3</v>
      </c>
      <c r="C35" s="18">
        <v>2</v>
      </c>
      <c r="D35" s="146"/>
      <c r="E35" s="18">
        <v>3</v>
      </c>
      <c r="F35" s="18">
        <v>2</v>
      </c>
      <c r="G35" s="148"/>
      <c r="H35" s="18">
        <v>3</v>
      </c>
      <c r="I35" s="18">
        <v>2</v>
      </c>
      <c r="J35" s="146"/>
      <c r="K35" s="18">
        <v>3</v>
      </c>
      <c r="L35" s="18">
        <v>2</v>
      </c>
      <c r="M35" s="148"/>
      <c r="N35" s="18">
        <v>3</v>
      </c>
      <c r="O35" s="18">
        <v>2</v>
      </c>
      <c r="P35" s="146"/>
      <c r="Q35" s="18">
        <v>3</v>
      </c>
      <c r="R35" s="18">
        <v>2</v>
      </c>
      <c r="S35" s="148"/>
    </row>
    <row r="36" spans="1:19" ht="21">
      <c r="A36" s="16" t="s">
        <v>9</v>
      </c>
      <c r="B36" s="17">
        <v>3</v>
      </c>
      <c r="C36" s="18">
        <v>2</v>
      </c>
      <c r="D36" s="146"/>
      <c r="E36" s="18">
        <v>3</v>
      </c>
      <c r="F36" s="18"/>
      <c r="G36" s="148"/>
      <c r="H36" s="18">
        <v>3</v>
      </c>
      <c r="I36" s="18"/>
      <c r="J36" s="146"/>
      <c r="K36" s="18">
        <v>3</v>
      </c>
      <c r="L36" s="18"/>
      <c r="M36" s="148"/>
      <c r="N36" s="18">
        <v>3</v>
      </c>
      <c r="O36" s="18">
        <v>2</v>
      </c>
      <c r="P36" s="146"/>
      <c r="Q36" s="18">
        <v>3</v>
      </c>
      <c r="R36" s="18">
        <v>2</v>
      </c>
      <c r="S36" s="148"/>
    </row>
    <row r="37" spans="1:19" ht="21">
      <c r="A37" s="16" t="s">
        <v>187</v>
      </c>
      <c r="B37" s="17">
        <v>4</v>
      </c>
      <c r="C37" s="18">
        <v>1</v>
      </c>
      <c r="D37" s="146"/>
      <c r="E37" s="18">
        <v>4</v>
      </c>
      <c r="F37" s="18">
        <v>2</v>
      </c>
      <c r="G37" s="148"/>
      <c r="H37" s="18">
        <v>4</v>
      </c>
      <c r="I37" s="18">
        <v>1</v>
      </c>
      <c r="J37" s="146"/>
      <c r="K37" s="18">
        <v>4</v>
      </c>
      <c r="L37" s="18">
        <v>1</v>
      </c>
      <c r="M37" s="148"/>
      <c r="N37" s="18">
        <v>4</v>
      </c>
      <c r="O37" s="18">
        <v>1</v>
      </c>
      <c r="P37" s="146"/>
      <c r="Q37" s="18">
        <v>4</v>
      </c>
      <c r="R37" s="18">
        <v>1</v>
      </c>
      <c r="S37" s="148"/>
    </row>
    <row r="38" spans="1:19" ht="21">
      <c r="A38" s="16" t="s">
        <v>10</v>
      </c>
      <c r="B38" s="17">
        <v>2</v>
      </c>
      <c r="C38" s="18"/>
      <c r="D38" s="146"/>
      <c r="E38" s="18">
        <v>2</v>
      </c>
      <c r="F38" s="18"/>
      <c r="G38" s="148"/>
      <c r="H38" s="18">
        <v>2</v>
      </c>
      <c r="I38" s="18"/>
      <c r="J38" s="146"/>
      <c r="K38" s="18">
        <v>2</v>
      </c>
      <c r="L38" s="18"/>
      <c r="M38" s="148"/>
      <c r="N38" s="18">
        <v>2</v>
      </c>
      <c r="O38" s="18"/>
      <c r="P38" s="146"/>
      <c r="Q38" s="18">
        <v>2</v>
      </c>
      <c r="R38" s="18"/>
      <c r="S38" s="148"/>
    </row>
    <row r="39" spans="1:19" ht="21">
      <c r="A39" s="16" t="s">
        <v>11</v>
      </c>
      <c r="B39" s="17">
        <v>2</v>
      </c>
      <c r="C39" s="18"/>
      <c r="D39" s="146"/>
      <c r="E39" s="18">
        <v>2</v>
      </c>
      <c r="F39" s="18"/>
      <c r="G39" s="148"/>
      <c r="H39" s="18">
        <v>2</v>
      </c>
      <c r="I39" s="18"/>
      <c r="J39" s="146"/>
      <c r="K39" s="18">
        <v>2</v>
      </c>
      <c r="L39" s="18"/>
      <c r="M39" s="148"/>
      <c r="N39" s="18">
        <v>2</v>
      </c>
      <c r="O39" s="18"/>
      <c r="P39" s="146"/>
      <c r="Q39" s="18">
        <v>2</v>
      </c>
      <c r="R39" s="18"/>
      <c r="S39" s="148"/>
    </row>
    <row r="40" spans="1:19" ht="21">
      <c r="A40" s="16" t="s">
        <v>188</v>
      </c>
      <c r="B40" s="17">
        <v>2</v>
      </c>
      <c r="C40" s="18">
        <v>1</v>
      </c>
      <c r="D40" s="146"/>
      <c r="E40" s="18">
        <v>2</v>
      </c>
      <c r="F40" s="18"/>
      <c r="G40" s="148"/>
      <c r="H40" s="18">
        <v>2</v>
      </c>
      <c r="I40" s="18">
        <v>1</v>
      </c>
      <c r="J40" s="146"/>
      <c r="K40" s="18">
        <v>2</v>
      </c>
      <c r="L40" s="18">
        <v>1</v>
      </c>
      <c r="M40" s="148"/>
      <c r="N40" s="18">
        <v>2</v>
      </c>
      <c r="O40" s="18">
        <v>2</v>
      </c>
      <c r="P40" s="146"/>
      <c r="Q40" s="18">
        <v>2</v>
      </c>
      <c r="R40" s="18"/>
      <c r="S40" s="148"/>
    </row>
    <row r="41" spans="1:19" ht="21">
      <c r="A41" s="16" t="s">
        <v>12</v>
      </c>
      <c r="B41" s="17">
        <v>3</v>
      </c>
      <c r="C41" s="18"/>
      <c r="D41" s="146"/>
      <c r="E41" s="18">
        <v>3</v>
      </c>
      <c r="F41" s="18"/>
      <c r="G41" s="148"/>
      <c r="H41" s="18">
        <v>3</v>
      </c>
      <c r="I41" s="18"/>
      <c r="J41" s="146"/>
      <c r="K41" s="18">
        <v>3</v>
      </c>
      <c r="L41" s="18"/>
      <c r="M41" s="148"/>
      <c r="N41" s="18">
        <v>3</v>
      </c>
      <c r="O41" s="18"/>
      <c r="P41" s="146"/>
      <c r="Q41" s="18">
        <v>3</v>
      </c>
      <c r="R41" s="18"/>
      <c r="S41" s="148"/>
    </row>
    <row r="42" spans="1:19" ht="21">
      <c r="A42" s="6" t="s">
        <v>13</v>
      </c>
      <c r="B42" s="10"/>
      <c r="C42" s="7"/>
      <c r="D42" s="146"/>
      <c r="E42" s="14"/>
      <c r="F42" s="14"/>
      <c r="G42" s="149"/>
      <c r="H42" s="14"/>
      <c r="I42" s="14">
        <v>2</v>
      </c>
      <c r="J42" s="146"/>
      <c r="K42" s="14"/>
      <c r="L42" s="14">
        <v>2</v>
      </c>
      <c r="M42" s="149"/>
      <c r="N42" s="14"/>
      <c r="O42" s="14"/>
      <c r="P42" s="146"/>
      <c r="Q42" s="14"/>
      <c r="R42" s="14"/>
      <c r="S42" s="149"/>
    </row>
    <row r="43" spans="1:19" ht="21">
      <c r="A43" s="150" t="s">
        <v>14</v>
      </c>
      <c r="B43" s="8">
        <f>SUM(B34:B42)</f>
        <v>22</v>
      </c>
      <c r="C43" s="9">
        <f>SUM(C34:C42)</f>
        <v>6</v>
      </c>
      <c r="D43" s="11">
        <v>3</v>
      </c>
      <c r="E43" s="8">
        <f>SUM(E34:E42)</f>
        <v>22</v>
      </c>
      <c r="F43" s="9">
        <f>SUM(F34:F42)</f>
        <v>4</v>
      </c>
      <c r="G43" s="9">
        <v>3</v>
      </c>
      <c r="H43" s="8">
        <f>SUM(H34:H42)</f>
        <v>22</v>
      </c>
      <c r="I43" s="9">
        <f>SUM(I34:I42)</f>
        <v>6</v>
      </c>
      <c r="J43" s="11">
        <v>3</v>
      </c>
      <c r="K43" s="8">
        <f>SUM(K34:K42)</f>
        <v>22</v>
      </c>
      <c r="L43" s="9">
        <f>SUM(L34:L42)</f>
        <v>6</v>
      </c>
      <c r="M43" s="9">
        <v>3</v>
      </c>
      <c r="N43" s="8">
        <f>SUM(N34:N42)</f>
        <v>22</v>
      </c>
      <c r="O43" s="9">
        <f>SUM(O34:O42)</f>
        <v>7</v>
      </c>
      <c r="P43" s="11">
        <v>3</v>
      </c>
      <c r="Q43" s="8">
        <f>SUM(Q34:Q42)</f>
        <v>22</v>
      </c>
      <c r="R43" s="9">
        <f>SUM(R34:R42)</f>
        <v>5</v>
      </c>
      <c r="S43" s="9">
        <v>3</v>
      </c>
    </row>
    <row r="44" spans="1:19" ht="24.6">
      <c r="A44" s="150"/>
      <c r="B44" s="21">
        <f>SUM(B43:D43)</f>
        <v>31</v>
      </c>
      <c r="C44" s="151" t="s">
        <v>15</v>
      </c>
      <c r="D44" s="151"/>
      <c r="E44" s="21">
        <f>SUM(E43:G43)</f>
        <v>29</v>
      </c>
      <c r="F44" s="151" t="s">
        <v>15</v>
      </c>
      <c r="G44" s="152"/>
      <c r="H44" s="22">
        <f>SUM(H43:J43)</f>
        <v>31</v>
      </c>
      <c r="I44" s="151" t="s">
        <v>15</v>
      </c>
      <c r="J44" s="151"/>
      <c r="K44" s="21">
        <f>SUM(K43:M43)</f>
        <v>31</v>
      </c>
      <c r="L44" s="151" t="s">
        <v>15</v>
      </c>
      <c r="M44" s="152"/>
      <c r="N44" s="22">
        <f>SUM(N43:P43)</f>
        <v>32</v>
      </c>
      <c r="O44" s="151" t="s">
        <v>15</v>
      </c>
      <c r="P44" s="151"/>
      <c r="Q44" s="21">
        <f>SUM(Q43:S43)</f>
        <v>30</v>
      </c>
      <c r="R44" s="151" t="s">
        <v>15</v>
      </c>
      <c r="S44" s="152"/>
    </row>
    <row r="45" spans="1:19" ht="19.5" customHeight="1">
      <c r="A45" s="150"/>
      <c r="B45" s="23">
        <f>B44*20</f>
        <v>620</v>
      </c>
      <c r="C45" s="153" t="s">
        <v>16</v>
      </c>
      <c r="D45" s="153"/>
      <c r="E45" s="23">
        <f>E44*20</f>
        <v>580</v>
      </c>
      <c r="F45" s="153" t="s">
        <v>16</v>
      </c>
      <c r="G45" s="154"/>
      <c r="H45" s="24">
        <f>H44*20</f>
        <v>620</v>
      </c>
      <c r="I45" s="153" t="s">
        <v>16</v>
      </c>
      <c r="J45" s="153"/>
      <c r="K45" s="23">
        <f>K44*20</f>
        <v>620</v>
      </c>
      <c r="L45" s="153" t="s">
        <v>16</v>
      </c>
      <c r="M45" s="154"/>
      <c r="N45" s="24">
        <f>N44*20</f>
        <v>640</v>
      </c>
      <c r="O45" s="153" t="s">
        <v>16</v>
      </c>
      <c r="P45" s="153"/>
      <c r="Q45" s="23">
        <f>Q44*20</f>
        <v>600</v>
      </c>
      <c r="R45" s="153" t="s">
        <v>16</v>
      </c>
      <c r="S45" s="154"/>
    </row>
    <row r="46" spans="1:19" ht="19.5" customHeight="1">
      <c r="A46" s="150"/>
      <c r="B46" s="155">
        <f>SUM(B45,E45)</f>
        <v>1200</v>
      </c>
      <c r="C46" s="156"/>
      <c r="D46" s="156"/>
      <c r="E46" s="157" t="s">
        <v>104</v>
      </c>
      <c r="F46" s="157"/>
      <c r="G46" s="158"/>
      <c r="H46" s="155">
        <f>SUM(H45,K45)</f>
        <v>1240</v>
      </c>
      <c r="I46" s="156"/>
      <c r="J46" s="156"/>
      <c r="K46" s="157" t="s">
        <v>104</v>
      </c>
      <c r="L46" s="157"/>
      <c r="M46" s="158"/>
      <c r="N46" s="155">
        <f>SUM(N45,Q45)</f>
        <v>1240</v>
      </c>
      <c r="O46" s="156"/>
      <c r="P46" s="156"/>
      <c r="Q46" s="157" t="s">
        <v>104</v>
      </c>
      <c r="R46" s="157"/>
      <c r="S46" s="158"/>
    </row>
    <row r="47" spans="1:19" ht="19.5" customHeight="1">
      <c r="A47" s="150"/>
      <c r="B47" s="136" t="s">
        <v>99</v>
      </c>
      <c r="C47" s="137"/>
      <c r="D47" s="137"/>
      <c r="E47" s="137"/>
      <c r="F47" s="137"/>
      <c r="G47" s="137"/>
      <c r="H47" s="137"/>
      <c r="I47" s="137"/>
      <c r="J47" s="137"/>
      <c r="K47" s="138">
        <f>SUM(B46,H46,N46)</f>
        <v>3680</v>
      </c>
      <c r="L47" s="139"/>
      <c r="M47" s="139"/>
      <c r="N47" s="1" t="s">
        <v>97</v>
      </c>
      <c r="O47" s="1"/>
      <c r="P47" s="1"/>
      <c r="Q47" s="1"/>
      <c r="R47" s="1"/>
      <c r="S47" s="20"/>
    </row>
    <row r="48" spans="1:19" ht="26.25" customHeight="1">
      <c r="A48" s="164" t="s">
        <v>96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6"/>
    </row>
    <row r="49" spans="1:19" ht="21.75" customHeight="1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</row>
    <row r="50" spans="1:19" ht="21.75" customHeight="1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</row>
    <row r="51" spans="1:19" ht="18.75" customHeight="1">
      <c r="A51" s="139" t="s">
        <v>262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</row>
    <row r="52" spans="1:19" ht="24.6">
      <c r="A52" s="167" t="s">
        <v>252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</row>
    <row r="53" spans="1:19" ht="24.6">
      <c r="A53" s="167" t="s">
        <v>95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</row>
    <row r="54" spans="1:19" ht="24.6">
      <c r="A54" s="167" t="s">
        <v>246</v>
      </c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</row>
    <row r="55" spans="1:19" ht="11.25" customHeight="1">
      <c r="A55" s="2"/>
    </row>
    <row r="56" spans="1:19" ht="19.5" customHeight="1">
      <c r="A56" s="160" t="s">
        <v>0</v>
      </c>
      <c r="B56" s="162" t="s">
        <v>230</v>
      </c>
      <c r="C56" s="162"/>
      <c r="D56" s="162"/>
      <c r="E56" s="162"/>
      <c r="F56" s="162"/>
      <c r="G56" s="162"/>
      <c r="H56" s="162" t="s">
        <v>229</v>
      </c>
      <c r="I56" s="162"/>
      <c r="J56" s="162"/>
      <c r="K56" s="162"/>
      <c r="L56" s="162"/>
      <c r="M56" s="162"/>
      <c r="N56" s="162" t="s">
        <v>228</v>
      </c>
      <c r="O56" s="162"/>
      <c r="P56" s="162"/>
      <c r="Q56" s="162"/>
      <c r="R56" s="162"/>
      <c r="S56" s="162"/>
    </row>
    <row r="57" spans="1:19" ht="19.5" customHeight="1">
      <c r="A57" s="161"/>
      <c r="B57" s="163" t="s">
        <v>1</v>
      </c>
      <c r="C57" s="163"/>
      <c r="D57" s="163"/>
      <c r="E57" s="163" t="s">
        <v>2</v>
      </c>
      <c r="F57" s="163"/>
      <c r="G57" s="163"/>
      <c r="H57" s="163" t="s">
        <v>1</v>
      </c>
      <c r="I57" s="163"/>
      <c r="J57" s="163"/>
      <c r="K57" s="163" t="s">
        <v>2</v>
      </c>
      <c r="L57" s="163"/>
      <c r="M57" s="163"/>
      <c r="N57" s="163" t="s">
        <v>1</v>
      </c>
      <c r="O57" s="163"/>
      <c r="P57" s="163"/>
      <c r="Q57" s="163" t="s">
        <v>2</v>
      </c>
      <c r="R57" s="163"/>
      <c r="S57" s="163"/>
    </row>
    <row r="58" spans="1:19" ht="21">
      <c r="A58" s="161"/>
      <c r="B58" s="13" t="s">
        <v>3</v>
      </c>
      <c r="C58" s="13" t="s">
        <v>4</v>
      </c>
      <c r="D58" s="13" t="s">
        <v>5</v>
      </c>
      <c r="E58" s="13" t="s">
        <v>3</v>
      </c>
      <c r="F58" s="13" t="s">
        <v>4</v>
      </c>
      <c r="G58" s="13" t="s">
        <v>5</v>
      </c>
      <c r="H58" s="13" t="s">
        <v>3</v>
      </c>
      <c r="I58" s="13" t="s">
        <v>4</v>
      </c>
      <c r="J58" s="13" t="s">
        <v>5</v>
      </c>
      <c r="K58" s="13" t="s">
        <v>3</v>
      </c>
      <c r="L58" s="13" t="s">
        <v>4</v>
      </c>
      <c r="M58" s="13" t="s">
        <v>5</v>
      </c>
      <c r="N58" s="13" t="s">
        <v>3</v>
      </c>
      <c r="O58" s="13" t="s">
        <v>4</v>
      </c>
      <c r="P58" s="13" t="s">
        <v>5</v>
      </c>
      <c r="Q58" s="13" t="s">
        <v>3</v>
      </c>
      <c r="R58" s="13" t="s">
        <v>4</v>
      </c>
      <c r="S58" s="13" t="s">
        <v>5</v>
      </c>
    </row>
    <row r="59" spans="1:19" ht="18.75" customHeight="1">
      <c r="A59" s="15" t="s">
        <v>6</v>
      </c>
      <c r="B59" s="10">
        <v>3</v>
      </c>
      <c r="C59" s="7"/>
      <c r="D59" s="146" t="s">
        <v>7</v>
      </c>
      <c r="E59" s="19">
        <v>3</v>
      </c>
      <c r="F59" s="19"/>
      <c r="G59" s="147" t="s">
        <v>7</v>
      </c>
      <c r="H59" s="10">
        <v>3</v>
      </c>
      <c r="I59" s="7"/>
      <c r="J59" s="146" t="s">
        <v>7</v>
      </c>
      <c r="K59" s="19">
        <v>3</v>
      </c>
      <c r="L59" s="19"/>
      <c r="M59" s="147" t="s">
        <v>7</v>
      </c>
      <c r="N59" s="10">
        <v>3</v>
      </c>
      <c r="O59" s="7"/>
      <c r="P59" s="146" t="s">
        <v>7</v>
      </c>
      <c r="Q59" s="19">
        <v>3</v>
      </c>
      <c r="R59" s="19"/>
      <c r="S59" s="147" t="s">
        <v>7</v>
      </c>
    </row>
    <row r="60" spans="1:19" ht="21">
      <c r="A60" s="16" t="s">
        <v>8</v>
      </c>
      <c r="B60" s="17">
        <v>3</v>
      </c>
      <c r="C60" s="18"/>
      <c r="D60" s="146"/>
      <c r="E60" s="18">
        <v>3</v>
      </c>
      <c r="F60" s="18"/>
      <c r="G60" s="148"/>
      <c r="H60" s="18">
        <v>3</v>
      </c>
      <c r="I60" s="18"/>
      <c r="J60" s="146"/>
      <c r="K60" s="18">
        <v>3</v>
      </c>
      <c r="L60" s="18"/>
      <c r="M60" s="148"/>
      <c r="N60" s="18">
        <v>3</v>
      </c>
      <c r="O60" s="18"/>
      <c r="P60" s="146"/>
      <c r="Q60" s="18">
        <v>3</v>
      </c>
      <c r="R60" s="18"/>
      <c r="S60" s="148"/>
    </row>
    <row r="61" spans="1:19" ht="21">
      <c r="A61" s="16" t="s">
        <v>9</v>
      </c>
      <c r="B61" s="17">
        <v>3</v>
      </c>
      <c r="C61" s="18"/>
      <c r="D61" s="146"/>
      <c r="E61" s="18">
        <v>3</v>
      </c>
      <c r="F61" s="18"/>
      <c r="G61" s="148"/>
      <c r="H61" s="18">
        <v>3</v>
      </c>
      <c r="I61" s="18"/>
      <c r="J61" s="146"/>
      <c r="K61" s="18">
        <v>3</v>
      </c>
      <c r="L61" s="18"/>
      <c r="M61" s="148"/>
      <c r="N61" s="18">
        <v>3</v>
      </c>
      <c r="O61" s="18">
        <v>2</v>
      </c>
      <c r="P61" s="146"/>
      <c r="Q61" s="18">
        <v>3</v>
      </c>
      <c r="R61" s="18">
        <v>2</v>
      </c>
      <c r="S61" s="148"/>
    </row>
    <row r="62" spans="1:19" ht="21">
      <c r="A62" s="16" t="s">
        <v>187</v>
      </c>
      <c r="B62" s="17">
        <v>4</v>
      </c>
      <c r="C62" s="18">
        <v>1</v>
      </c>
      <c r="D62" s="146"/>
      <c r="E62" s="18">
        <v>4</v>
      </c>
      <c r="F62" s="18">
        <v>1</v>
      </c>
      <c r="G62" s="148"/>
      <c r="H62" s="18">
        <v>4</v>
      </c>
      <c r="I62" s="18">
        <v>1</v>
      </c>
      <c r="J62" s="146"/>
      <c r="K62" s="18">
        <v>4</v>
      </c>
      <c r="L62" s="18">
        <v>1</v>
      </c>
      <c r="M62" s="148"/>
      <c r="N62" s="18">
        <v>4</v>
      </c>
      <c r="O62" s="18">
        <v>1</v>
      </c>
      <c r="P62" s="146"/>
      <c r="Q62" s="18">
        <v>4</v>
      </c>
      <c r="R62" s="18">
        <v>1</v>
      </c>
      <c r="S62" s="148"/>
    </row>
    <row r="63" spans="1:19" ht="21">
      <c r="A63" s="16" t="s">
        <v>10</v>
      </c>
      <c r="B63" s="17">
        <v>2</v>
      </c>
      <c r="C63" s="18"/>
      <c r="D63" s="146"/>
      <c r="E63" s="18">
        <v>2</v>
      </c>
      <c r="F63" s="18"/>
      <c r="G63" s="148"/>
      <c r="H63" s="18">
        <v>2</v>
      </c>
      <c r="I63" s="18"/>
      <c r="J63" s="146"/>
      <c r="K63" s="18">
        <v>2</v>
      </c>
      <c r="L63" s="18"/>
      <c r="M63" s="148"/>
      <c r="N63" s="18">
        <v>2</v>
      </c>
      <c r="O63" s="18"/>
      <c r="P63" s="146"/>
      <c r="Q63" s="18">
        <v>2</v>
      </c>
      <c r="R63" s="18"/>
      <c r="S63" s="148"/>
    </row>
    <row r="64" spans="1:19" ht="21">
      <c r="A64" s="16" t="s">
        <v>11</v>
      </c>
      <c r="B64" s="17">
        <v>2</v>
      </c>
      <c r="C64" s="18"/>
      <c r="D64" s="146"/>
      <c r="E64" s="18">
        <v>2</v>
      </c>
      <c r="F64" s="18"/>
      <c r="G64" s="148"/>
      <c r="H64" s="18">
        <v>2</v>
      </c>
      <c r="I64" s="18"/>
      <c r="J64" s="146"/>
      <c r="K64" s="18">
        <v>2</v>
      </c>
      <c r="L64" s="18"/>
      <c r="M64" s="148"/>
      <c r="N64" s="18">
        <v>2</v>
      </c>
      <c r="O64" s="18"/>
      <c r="P64" s="146"/>
      <c r="Q64" s="18">
        <v>2</v>
      </c>
      <c r="R64" s="18"/>
      <c r="S64" s="148"/>
    </row>
    <row r="65" spans="1:19" ht="21">
      <c r="A65" s="16" t="s">
        <v>188</v>
      </c>
      <c r="B65" s="17">
        <v>2</v>
      </c>
      <c r="C65" s="18" t="s">
        <v>233</v>
      </c>
      <c r="D65" s="146"/>
      <c r="E65" s="18">
        <v>2</v>
      </c>
      <c r="F65" s="18" t="s">
        <v>102</v>
      </c>
      <c r="G65" s="148"/>
      <c r="H65" s="18">
        <v>2</v>
      </c>
      <c r="I65" s="18">
        <v>1</v>
      </c>
      <c r="J65" s="146"/>
      <c r="K65" s="18">
        <v>2</v>
      </c>
      <c r="L65" s="18">
        <v>1</v>
      </c>
      <c r="M65" s="148"/>
      <c r="N65" s="18">
        <v>2</v>
      </c>
      <c r="O65" s="18">
        <v>2</v>
      </c>
      <c r="P65" s="146"/>
      <c r="Q65" s="18">
        <v>2</v>
      </c>
      <c r="R65" s="18">
        <v>2</v>
      </c>
      <c r="S65" s="148"/>
    </row>
    <row r="66" spans="1:19" ht="21">
      <c r="A66" s="16" t="s">
        <v>12</v>
      </c>
      <c r="B66" s="17">
        <v>3</v>
      </c>
      <c r="C66" s="18" t="s">
        <v>103</v>
      </c>
      <c r="D66" s="146"/>
      <c r="E66" s="18">
        <v>3</v>
      </c>
      <c r="F66" s="18" t="s">
        <v>103</v>
      </c>
      <c r="G66" s="148"/>
      <c r="H66" s="18">
        <v>3</v>
      </c>
      <c r="I66" s="18">
        <v>2</v>
      </c>
      <c r="J66" s="146"/>
      <c r="K66" s="18">
        <v>3</v>
      </c>
      <c r="L66" s="18">
        <v>2</v>
      </c>
      <c r="M66" s="148"/>
      <c r="N66" s="18">
        <v>3</v>
      </c>
      <c r="O66" s="18">
        <v>2</v>
      </c>
      <c r="P66" s="146"/>
      <c r="Q66" s="18">
        <v>3</v>
      </c>
      <c r="R66" s="18"/>
      <c r="S66" s="148"/>
    </row>
    <row r="67" spans="1:19" ht="21">
      <c r="A67" s="6" t="s">
        <v>13</v>
      </c>
      <c r="B67" s="10"/>
      <c r="C67" s="7"/>
      <c r="D67" s="146"/>
      <c r="E67" s="14"/>
      <c r="F67" s="14"/>
      <c r="G67" s="149"/>
      <c r="H67" s="10"/>
      <c r="I67" s="7">
        <v>2</v>
      </c>
      <c r="J67" s="146"/>
      <c r="K67" s="14"/>
      <c r="L67" s="14">
        <v>2</v>
      </c>
      <c r="M67" s="149"/>
      <c r="N67" s="10"/>
      <c r="O67" s="7"/>
      <c r="P67" s="146"/>
      <c r="Q67" s="14"/>
      <c r="R67" s="14"/>
      <c r="S67" s="149"/>
    </row>
    <row r="68" spans="1:19" ht="21">
      <c r="A68" s="150" t="s">
        <v>14</v>
      </c>
      <c r="B68" s="8">
        <f>SUM(B59:B67)</f>
        <v>22</v>
      </c>
      <c r="C68" s="8">
        <f>SUM(C59:C67)+5</f>
        <v>6</v>
      </c>
      <c r="D68" s="11">
        <v>3</v>
      </c>
      <c r="E68" s="8">
        <f>SUM(E59:E67)</f>
        <v>22</v>
      </c>
      <c r="F68" s="8">
        <f>SUM(F59:F67)+4</f>
        <v>5</v>
      </c>
      <c r="G68" s="9">
        <v>3</v>
      </c>
      <c r="H68" s="8">
        <f>SUM(H59:H67)</f>
        <v>22</v>
      </c>
      <c r="I68" s="9">
        <f>SUM(I59:I67)</f>
        <v>6</v>
      </c>
      <c r="J68" s="11">
        <v>3</v>
      </c>
      <c r="K68" s="8">
        <f>SUM(K59:K67)</f>
        <v>22</v>
      </c>
      <c r="L68" s="9">
        <f>SUM(L59:L67)</f>
        <v>6</v>
      </c>
      <c r="M68" s="9">
        <v>3</v>
      </c>
      <c r="N68" s="8">
        <f>SUM(N59:N67)</f>
        <v>22</v>
      </c>
      <c r="O68" s="9">
        <f>SUM(O59:O67)</f>
        <v>7</v>
      </c>
      <c r="P68" s="11">
        <v>3</v>
      </c>
      <c r="Q68" s="8">
        <f>SUM(Q59:Q67)</f>
        <v>22</v>
      </c>
      <c r="R68" s="9">
        <f>SUM(R59:R67)</f>
        <v>5</v>
      </c>
      <c r="S68" s="9">
        <v>3</v>
      </c>
    </row>
    <row r="69" spans="1:19" ht="24.6">
      <c r="A69" s="150"/>
      <c r="B69" s="21">
        <f>SUM(B68:D68)</f>
        <v>31</v>
      </c>
      <c r="C69" s="151" t="s">
        <v>15</v>
      </c>
      <c r="D69" s="151"/>
      <c r="E69" s="21">
        <f>SUM(E68:G68)</f>
        <v>30</v>
      </c>
      <c r="F69" s="151" t="s">
        <v>15</v>
      </c>
      <c r="G69" s="152"/>
      <c r="H69" s="22">
        <f>SUM(H68:J68)</f>
        <v>31</v>
      </c>
      <c r="I69" s="151" t="s">
        <v>15</v>
      </c>
      <c r="J69" s="151"/>
      <c r="K69" s="21">
        <f>SUM(K68:M68)</f>
        <v>31</v>
      </c>
      <c r="L69" s="151" t="s">
        <v>15</v>
      </c>
      <c r="M69" s="152"/>
      <c r="N69" s="22">
        <f>SUM(N68:P68)</f>
        <v>32</v>
      </c>
      <c r="O69" s="151" t="s">
        <v>15</v>
      </c>
      <c r="P69" s="151"/>
      <c r="Q69" s="21">
        <f>SUM(Q68:S68)</f>
        <v>30</v>
      </c>
      <c r="R69" s="151" t="s">
        <v>15</v>
      </c>
      <c r="S69" s="152"/>
    </row>
    <row r="70" spans="1:19" ht="19.5" customHeight="1">
      <c r="A70" s="150"/>
      <c r="B70" s="23">
        <f>B69*20</f>
        <v>620</v>
      </c>
      <c r="C70" s="153" t="s">
        <v>16</v>
      </c>
      <c r="D70" s="153"/>
      <c r="E70" s="23">
        <f>E69*20</f>
        <v>600</v>
      </c>
      <c r="F70" s="153" t="s">
        <v>16</v>
      </c>
      <c r="G70" s="154"/>
      <c r="H70" s="24">
        <f>H69*20</f>
        <v>620</v>
      </c>
      <c r="I70" s="153" t="s">
        <v>16</v>
      </c>
      <c r="J70" s="153"/>
      <c r="K70" s="23">
        <f>K69*20</f>
        <v>620</v>
      </c>
      <c r="L70" s="153" t="s">
        <v>16</v>
      </c>
      <c r="M70" s="154"/>
      <c r="N70" s="24">
        <f>N69*20</f>
        <v>640</v>
      </c>
      <c r="O70" s="153" t="s">
        <v>16</v>
      </c>
      <c r="P70" s="153"/>
      <c r="Q70" s="23">
        <f>Q69*20</f>
        <v>600</v>
      </c>
      <c r="R70" s="153" t="s">
        <v>16</v>
      </c>
      <c r="S70" s="154"/>
    </row>
    <row r="71" spans="1:19" ht="19.5" customHeight="1">
      <c r="A71" s="150"/>
      <c r="B71" s="155">
        <f>SUM(B70,E70)</f>
        <v>1220</v>
      </c>
      <c r="C71" s="156"/>
      <c r="D71" s="156"/>
      <c r="E71" s="157" t="s">
        <v>104</v>
      </c>
      <c r="F71" s="157"/>
      <c r="G71" s="158"/>
      <c r="H71" s="155">
        <f>SUM(H70,K70)</f>
        <v>1240</v>
      </c>
      <c r="I71" s="156"/>
      <c r="J71" s="156"/>
      <c r="K71" s="157" t="s">
        <v>104</v>
      </c>
      <c r="L71" s="157"/>
      <c r="M71" s="158"/>
      <c r="N71" s="155">
        <f>SUM(N70,Q70)</f>
        <v>1240</v>
      </c>
      <c r="O71" s="156"/>
      <c r="P71" s="156"/>
      <c r="Q71" s="157" t="s">
        <v>104</v>
      </c>
      <c r="R71" s="157"/>
      <c r="S71" s="158"/>
    </row>
    <row r="72" spans="1:19" ht="18.75" customHeight="1">
      <c r="A72" s="150"/>
      <c r="B72" s="136" t="s">
        <v>99</v>
      </c>
      <c r="C72" s="137"/>
      <c r="D72" s="137"/>
      <c r="E72" s="137"/>
      <c r="F72" s="137"/>
      <c r="G72" s="137"/>
      <c r="H72" s="137"/>
      <c r="I72" s="137"/>
      <c r="J72" s="137"/>
      <c r="K72" s="138">
        <f>SUM(B71,H71,N71)</f>
        <v>3700</v>
      </c>
      <c r="L72" s="139"/>
      <c r="M72" s="139"/>
      <c r="N72" s="1" t="s">
        <v>97</v>
      </c>
      <c r="O72" s="1"/>
      <c r="P72" s="1"/>
      <c r="Q72" s="1"/>
      <c r="R72" s="1"/>
      <c r="S72" s="20"/>
    </row>
    <row r="73" spans="1:19" ht="21" customHeight="1">
      <c r="A73" s="140" t="s">
        <v>100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2"/>
    </row>
    <row r="74" spans="1:19" ht="21" customHeight="1">
      <c r="A74" s="143" t="s">
        <v>101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5"/>
    </row>
    <row r="75" spans="1:19" ht="21.75" customHeight="1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</row>
    <row r="76" spans="1:19" ht="21.75" customHeight="1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</row>
    <row r="77" spans="1:19" ht="18.75" customHeight="1">
      <c r="A77" s="139" t="s">
        <v>263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</row>
    <row r="78" spans="1:19" ht="22.5" customHeight="1">
      <c r="A78" s="167" t="s">
        <v>252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</row>
    <row r="79" spans="1:19" ht="22.5" customHeight="1">
      <c r="A79" s="159" t="s">
        <v>95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</row>
    <row r="80" spans="1:19" ht="22.5" customHeight="1">
      <c r="A80" s="159" t="s">
        <v>247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</row>
    <row r="81" spans="1:19" ht="14.25">
      <c r="A81" s="2"/>
    </row>
    <row r="82" spans="1:19" ht="19.5" customHeight="1">
      <c r="A82" s="160" t="s">
        <v>0</v>
      </c>
      <c r="B82" s="162" t="s">
        <v>230</v>
      </c>
      <c r="C82" s="162"/>
      <c r="D82" s="162"/>
      <c r="E82" s="162"/>
      <c r="F82" s="162"/>
      <c r="G82" s="162"/>
      <c r="H82" s="162" t="s">
        <v>229</v>
      </c>
      <c r="I82" s="162"/>
      <c r="J82" s="162"/>
      <c r="K82" s="162"/>
      <c r="L82" s="162"/>
      <c r="M82" s="162"/>
      <c r="N82" s="162" t="s">
        <v>228</v>
      </c>
      <c r="O82" s="162"/>
      <c r="P82" s="162"/>
      <c r="Q82" s="162"/>
      <c r="R82" s="162"/>
      <c r="S82" s="162"/>
    </row>
    <row r="83" spans="1:19" ht="19.5" customHeight="1">
      <c r="A83" s="161"/>
      <c r="B83" s="163" t="s">
        <v>1</v>
      </c>
      <c r="C83" s="163"/>
      <c r="D83" s="163"/>
      <c r="E83" s="163" t="s">
        <v>2</v>
      </c>
      <c r="F83" s="163"/>
      <c r="G83" s="163"/>
      <c r="H83" s="163" t="s">
        <v>1</v>
      </c>
      <c r="I83" s="163"/>
      <c r="J83" s="163"/>
      <c r="K83" s="163" t="s">
        <v>2</v>
      </c>
      <c r="L83" s="163"/>
      <c r="M83" s="163"/>
      <c r="N83" s="163" t="s">
        <v>1</v>
      </c>
      <c r="O83" s="163"/>
      <c r="P83" s="163"/>
      <c r="Q83" s="163" t="s">
        <v>2</v>
      </c>
      <c r="R83" s="163"/>
      <c r="S83" s="163"/>
    </row>
    <row r="84" spans="1:19" ht="21">
      <c r="A84" s="161"/>
      <c r="B84" s="13" t="s">
        <v>3</v>
      </c>
      <c r="C84" s="13" t="s">
        <v>4</v>
      </c>
      <c r="D84" s="13" t="s">
        <v>5</v>
      </c>
      <c r="E84" s="13" t="s">
        <v>3</v>
      </c>
      <c r="F84" s="13" t="s">
        <v>4</v>
      </c>
      <c r="G84" s="13" t="s">
        <v>5</v>
      </c>
      <c r="H84" s="13" t="s">
        <v>3</v>
      </c>
      <c r="I84" s="13" t="s">
        <v>4</v>
      </c>
      <c r="J84" s="13" t="s">
        <v>5</v>
      </c>
      <c r="K84" s="13" t="s">
        <v>3</v>
      </c>
      <c r="L84" s="13" t="s">
        <v>4</v>
      </c>
      <c r="M84" s="13" t="s">
        <v>5</v>
      </c>
      <c r="N84" s="13" t="s">
        <v>3</v>
      </c>
      <c r="O84" s="13" t="s">
        <v>4</v>
      </c>
      <c r="P84" s="13" t="s">
        <v>5</v>
      </c>
      <c r="Q84" s="13" t="s">
        <v>3</v>
      </c>
      <c r="R84" s="13" t="s">
        <v>4</v>
      </c>
      <c r="S84" s="13" t="s">
        <v>5</v>
      </c>
    </row>
    <row r="85" spans="1:19" ht="18.75" customHeight="1">
      <c r="A85" s="15" t="s">
        <v>6</v>
      </c>
      <c r="B85" s="10">
        <v>3</v>
      </c>
      <c r="C85" s="7"/>
      <c r="D85" s="146" t="s">
        <v>7</v>
      </c>
      <c r="E85" s="19">
        <v>3</v>
      </c>
      <c r="F85" s="19"/>
      <c r="G85" s="147" t="s">
        <v>7</v>
      </c>
      <c r="H85" s="10">
        <v>3</v>
      </c>
      <c r="I85" s="7"/>
      <c r="J85" s="146" t="s">
        <v>7</v>
      </c>
      <c r="K85" s="19">
        <v>3</v>
      </c>
      <c r="L85" s="19"/>
      <c r="M85" s="147" t="s">
        <v>7</v>
      </c>
      <c r="N85" s="10">
        <v>3</v>
      </c>
      <c r="O85" s="7"/>
      <c r="P85" s="146" t="s">
        <v>7</v>
      </c>
      <c r="Q85" s="19">
        <v>3</v>
      </c>
      <c r="R85" s="19"/>
      <c r="S85" s="147" t="s">
        <v>7</v>
      </c>
    </row>
    <row r="86" spans="1:19" ht="21">
      <c r="A86" s="16" t="s">
        <v>8</v>
      </c>
      <c r="B86" s="17">
        <v>3</v>
      </c>
      <c r="C86" s="18"/>
      <c r="D86" s="146"/>
      <c r="E86" s="18">
        <v>3</v>
      </c>
      <c r="F86" s="18"/>
      <c r="G86" s="148"/>
      <c r="H86" s="18">
        <v>3</v>
      </c>
      <c r="I86" s="18"/>
      <c r="J86" s="146"/>
      <c r="K86" s="18">
        <v>3</v>
      </c>
      <c r="L86" s="18"/>
      <c r="M86" s="148"/>
      <c r="N86" s="18">
        <v>3</v>
      </c>
      <c r="O86" s="18"/>
      <c r="P86" s="146"/>
      <c r="Q86" s="18">
        <v>3</v>
      </c>
      <c r="R86" s="18"/>
      <c r="S86" s="148"/>
    </row>
    <row r="87" spans="1:19" ht="21">
      <c r="A87" s="16" t="s">
        <v>9</v>
      </c>
      <c r="B87" s="17">
        <v>3</v>
      </c>
      <c r="C87" s="18"/>
      <c r="D87" s="146"/>
      <c r="E87" s="18">
        <v>3</v>
      </c>
      <c r="F87" s="18"/>
      <c r="G87" s="148"/>
      <c r="H87" s="18">
        <v>3</v>
      </c>
      <c r="I87" s="18"/>
      <c r="J87" s="146"/>
      <c r="K87" s="18">
        <v>3</v>
      </c>
      <c r="L87" s="18"/>
      <c r="M87" s="148"/>
      <c r="N87" s="18">
        <v>3</v>
      </c>
      <c r="O87" s="18">
        <v>2</v>
      </c>
      <c r="P87" s="146"/>
      <c r="Q87" s="18">
        <v>3</v>
      </c>
      <c r="R87" s="18">
        <v>2</v>
      </c>
      <c r="S87" s="148"/>
    </row>
    <row r="88" spans="1:19" ht="21">
      <c r="A88" s="16" t="s">
        <v>187</v>
      </c>
      <c r="B88" s="17">
        <v>4</v>
      </c>
      <c r="C88" s="18">
        <v>1</v>
      </c>
      <c r="D88" s="146"/>
      <c r="E88" s="18">
        <v>4</v>
      </c>
      <c r="F88" s="18">
        <v>1</v>
      </c>
      <c r="G88" s="148"/>
      <c r="H88" s="18">
        <v>4</v>
      </c>
      <c r="I88" s="18">
        <v>1</v>
      </c>
      <c r="J88" s="146"/>
      <c r="K88" s="18">
        <v>4</v>
      </c>
      <c r="L88" s="18">
        <v>1</v>
      </c>
      <c r="M88" s="148"/>
      <c r="N88" s="18">
        <v>4</v>
      </c>
      <c r="O88" s="18">
        <v>1</v>
      </c>
      <c r="P88" s="146"/>
      <c r="Q88" s="18">
        <v>4</v>
      </c>
      <c r="R88" s="18">
        <v>1</v>
      </c>
      <c r="S88" s="148"/>
    </row>
    <row r="89" spans="1:19" ht="21">
      <c r="A89" s="16" t="s">
        <v>10</v>
      </c>
      <c r="B89" s="17">
        <v>2</v>
      </c>
      <c r="C89" s="18"/>
      <c r="D89" s="146"/>
      <c r="E89" s="18">
        <v>2</v>
      </c>
      <c r="F89" s="18"/>
      <c r="G89" s="148"/>
      <c r="H89" s="18">
        <v>2</v>
      </c>
      <c r="I89" s="18"/>
      <c r="J89" s="146"/>
      <c r="K89" s="18">
        <v>2</v>
      </c>
      <c r="L89" s="18"/>
      <c r="M89" s="148"/>
      <c r="N89" s="18">
        <v>2</v>
      </c>
      <c r="O89" s="18"/>
      <c r="P89" s="146"/>
      <c r="Q89" s="18">
        <v>2</v>
      </c>
      <c r="R89" s="18"/>
      <c r="S89" s="148"/>
    </row>
    <row r="90" spans="1:19" ht="21">
      <c r="A90" s="16" t="s">
        <v>11</v>
      </c>
      <c r="B90" s="17">
        <v>2</v>
      </c>
      <c r="C90" s="18"/>
      <c r="D90" s="146"/>
      <c r="E90" s="18">
        <v>2</v>
      </c>
      <c r="F90" s="18"/>
      <c r="G90" s="148"/>
      <c r="H90" s="18">
        <v>2</v>
      </c>
      <c r="I90" s="18"/>
      <c r="J90" s="146"/>
      <c r="K90" s="18">
        <v>2</v>
      </c>
      <c r="L90" s="18"/>
      <c r="M90" s="148"/>
      <c r="N90" s="18">
        <v>2</v>
      </c>
      <c r="O90" s="18"/>
      <c r="P90" s="146"/>
      <c r="Q90" s="18">
        <v>2</v>
      </c>
      <c r="R90" s="18"/>
      <c r="S90" s="148"/>
    </row>
    <row r="91" spans="1:19" ht="21">
      <c r="A91" s="16" t="s">
        <v>188</v>
      </c>
      <c r="B91" s="17">
        <v>2</v>
      </c>
      <c r="C91" s="18" t="s">
        <v>233</v>
      </c>
      <c r="D91" s="146"/>
      <c r="E91" s="18">
        <v>2</v>
      </c>
      <c r="F91" s="18" t="s">
        <v>102</v>
      </c>
      <c r="G91" s="148"/>
      <c r="H91" s="18">
        <v>2</v>
      </c>
      <c r="I91" s="18">
        <v>1</v>
      </c>
      <c r="J91" s="146"/>
      <c r="K91" s="18">
        <v>2</v>
      </c>
      <c r="L91" s="18">
        <v>1</v>
      </c>
      <c r="M91" s="148"/>
      <c r="N91" s="18">
        <v>2</v>
      </c>
      <c r="O91" s="18">
        <v>2</v>
      </c>
      <c r="P91" s="146"/>
      <c r="Q91" s="18">
        <v>2</v>
      </c>
      <c r="R91" s="18"/>
      <c r="S91" s="148"/>
    </row>
    <row r="92" spans="1:19" ht="21">
      <c r="A92" s="16" t="s">
        <v>12</v>
      </c>
      <c r="B92" s="17">
        <v>3</v>
      </c>
      <c r="C92" s="18" t="s">
        <v>105</v>
      </c>
      <c r="D92" s="146"/>
      <c r="E92" s="18">
        <v>3</v>
      </c>
      <c r="F92" s="18" t="s">
        <v>105</v>
      </c>
      <c r="G92" s="148"/>
      <c r="H92" s="18">
        <v>3</v>
      </c>
      <c r="I92" s="18">
        <v>2</v>
      </c>
      <c r="J92" s="146"/>
      <c r="K92" s="18">
        <v>3</v>
      </c>
      <c r="L92" s="18">
        <v>2</v>
      </c>
      <c r="M92" s="148"/>
      <c r="N92" s="18">
        <v>3</v>
      </c>
      <c r="O92" s="18">
        <v>2</v>
      </c>
      <c r="P92" s="146"/>
      <c r="Q92" s="18">
        <v>3</v>
      </c>
      <c r="R92" s="18">
        <v>2</v>
      </c>
      <c r="S92" s="148"/>
    </row>
    <row r="93" spans="1:19" ht="21">
      <c r="A93" s="6" t="s">
        <v>13</v>
      </c>
      <c r="B93" s="10"/>
      <c r="C93" s="7"/>
      <c r="D93" s="146"/>
      <c r="E93" s="14"/>
      <c r="F93" s="14"/>
      <c r="G93" s="149"/>
      <c r="H93" s="10"/>
      <c r="I93" s="7">
        <v>2</v>
      </c>
      <c r="J93" s="146"/>
      <c r="K93" s="14"/>
      <c r="L93" s="14">
        <v>2</v>
      </c>
      <c r="M93" s="149"/>
      <c r="N93" s="10"/>
      <c r="O93" s="40"/>
      <c r="P93" s="146"/>
      <c r="Q93" s="14"/>
      <c r="R93" s="14"/>
      <c r="S93" s="149"/>
    </row>
    <row r="94" spans="1:19" ht="21">
      <c r="A94" s="150" t="s">
        <v>14</v>
      </c>
      <c r="B94" s="8">
        <f>SUM(B85:B93)</f>
        <v>22</v>
      </c>
      <c r="C94" s="8">
        <f>SUM(C85:C93)+5</f>
        <v>6</v>
      </c>
      <c r="D94" s="11">
        <v>3</v>
      </c>
      <c r="E94" s="8">
        <f>SUM(E85:E93)</f>
        <v>22</v>
      </c>
      <c r="F94" s="8">
        <f>SUM(F85:F93)+4</f>
        <v>5</v>
      </c>
      <c r="G94" s="9">
        <v>3</v>
      </c>
      <c r="H94" s="8">
        <f>SUM(H85:H93)</f>
        <v>22</v>
      </c>
      <c r="I94" s="9">
        <f>SUM(I85:I93)</f>
        <v>6</v>
      </c>
      <c r="J94" s="11">
        <v>3</v>
      </c>
      <c r="K94" s="8">
        <f>SUM(K85:K93)</f>
        <v>22</v>
      </c>
      <c r="L94" s="9">
        <f>SUM(L85:L93)</f>
        <v>6</v>
      </c>
      <c r="M94" s="9">
        <v>3</v>
      </c>
      <c r="N94" s="8">
        <f>SUM(N85:N93)</f>
        <v>22</v>
      </c>
      <c r="O94" s="9">
        <f>SUM(O85:O93)</f>
        <v>7</v>
      </c>
      <c r="P94" s="11">
        <v>3</v>
      </c>
      <c r="Q94" s="8">
        <f>SUM(Q85:Q93)</f>
        <v>22</v>
      </c>
      <c r="R94" s="9">
        <f>SUM(R85:R93)</f>
        <v>5</v>
      </c>
      <c r="S94" s="9">
        <v>3</v>
      </c>
    </row>
    <row r="95" spans="1:19" ht="24.6">
      <c r="A95" s="150"/>
      <c r="B95" s="21">
        <f>SUM(B94:D94)</f>
        <v>31</v>
      </c>
      <c r="C95" s="151" t="s">
        <v>15</v>
      </c>
      <c r="D95" s="151"/>
      <c r="E95" s="21">
        <f>SUM(E94:G94)</f>
        <v>30</v>
      </c>
      <c r="F95" s="151" t="s">
        <v>15</v>
      </c>
      <c r="G95" s="152"/>
      <c r="H95" s="22">
        <f>SUM(H94:J94)</f>
        <v>31</v>
      </c>
      <c r="I95" s="151" t="s">
        <v>15</v>
      </c>
      <c r="J95" s="151"/>
      <c r="K95" s="21">
        <f>SUM(K94:M94)</f>
        <v>31</v>
      </c>
      <c r="L95" s="151" t="s">
        <v>15</v>
      </c>
      <c r="M95" s="152"/>
      <c r="N95" s="22">
        <f>SUM(N94:P94)</f>
        <v>32</v>
      </c>
      <c r="O95" s="151" t="s">
        <v>15</v>
      </c>
      <c r="P95" s="151"/>
      <c r="Q95" s="21">
        <f>SUM(Q94:S94)</f>
        <v>30</v>
      </c>
      <c r="R95" s="151" t="s">
        <v>15</v>
      </c>
      <c r="S95" s="152"/>
    </row>
    <row r="96" spans="1:19" ht="19.5" customHeight="1">
      <c r="A96" s="150"/>
      <c r="B96" s="23">
        <f>B95*20</f>
        <v>620</v>
      </c>
      <c r="C96" s="153" t="s">
        <v>16</v>
      </c>
      <c r="D96" s="153"/>
      <c r="E96" s="23">
        <f>E95*20</f>
        <v>600</v>
      </c>
      <c r="F96" s="153" t="s">
        <v>16</v>
      </c>
      <c r="G96" s="154"/>
      <c r="H96" s="24">
        <f>H95*20</f>
        <v>620</v>
      </c>
      <c r="I96" s="153" t="s">
        <v>16</v>
      </c>
      <c r="J96" s="153"/>
      <c r="K96" s="23">
        <f>K95*20</f>
        <v>620</v>
      </c>
      <c r="L96" s="153" t="s">
        <v>16</v>
      </c>
      <c r="M96" s="154"/>
      <c r="N96" s="24">
        <f>N95*20</f>
        <v>640</v>
      </c>
      <c r="O96" s="153" t="s">
        <v>16</v>
      </c>
      <c r="P96" s="153"/>
      <c r="Q96" s="23">
        <f>Q95*20</f>
        <v>600</v>
      </c>
      <c r="R96" s="153" t="s">
        <v>16</v>
      </c>
      <c r="S96" s="154"/>
    </row>
    <row r="97" spans="1:19" ht="19.5" customHeight="1">
      <c r="A97" s="150"/>
      <c r="B97" s="155">
        <f>SUM(B96,E96)</f>
        <v>1220</v>
      </c>
      <c r="C97" s="156"/>
      <c r="D97" s="156"/>
      <c r="E97" s="157" t="s">
        <v>104</v>
      </c>
      <c r="F97" s="157"/>
      <c r="G97" s="158"/>
      <c r="H97" s="155">
        <f>SUM(H96,K96)</f>
        <v>1240</v>
      </c>
      <c r="I97" s="156"/>
      <c r="J97" s="156"/>
      <c r="K97" s="157" t="s">
        <v>104</v>
      </c>
      <c r="L97" s="157"/>
      <c r="M97" s="158"/>
      <c r="N97" s="155">
        <f>SUM(N96,Q96)</f>
        <v>1240</v>
      </c>
      <c r="O97" s="156"/>
      <c r="P97" s="156"/>
      <c r="Q97" s="157" t="s">
        <v>104</v>
      </c>
      <c r="R97" s="157"/>
      <c r="S97" s="158"/>
    </row>
    <row r="98" spans="1:19" ht="19.5" customHeight="1">
      <c r="A98" s="150"/>
      <c r="B98" s="136" t="s">
        <v>99</v>
      </c>
      <c r="C98" s="137"/>
      <c r="D98" s="137"/>
      <c r="E98" s="137"/>
      <c r="F98" s="137"/>
      <c r="G98" s="137"/>
      <c r="H98" s="137"/>
      <c r="I98" s="137"/>
      <c r="J98" s="137"/>
      <c r="K98" s="138">
        <f>SUM(B97,H97,N97)</f>
        <v>3700</v>
      </c>
      <c r="L98" s="139"/>
      <c r="M98" s="139"/>
      <c r="N98" s="1" t="s">
        <v>97</v>
      </c>
      <c r="O98" s="1"/>
      <c r="P98" s="1"/>
      <c r="Q98" s="1"/>
      <c r="R98" s="1"/>
      <c r="S98" s="20"/>
    </row>
    <row r="99" spans="1:19" ht="21.75" customHeight="1">
      <c r="A99" s="140" t="s">
        <v>100</v>
      </c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2"/>
    </row>
    <row r="100" spans="1:19" ht="21.75" customHeight="1">
      <c r="A100" s="143" t="s">
        <v>191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5"/>
    </row>
    <row r="101" spans="1:19" ht="19.5" customHeight="1">
      <c r="A101" s="12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</row>
    <row r="102" spans="1:19" ht="19.5" customHeight="1">
      <c r="A102" s="127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</row>
    <row r="103" spans="1:19" ht="18.75" customHeight="1">
      <c r="A103" s="139" t="s">
        <v>264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</row>
    <row r="104" spans="1:19" ht="22.5" customHeight="1">
      <c r="A104" s="167" t="s">
        <v>252</v>
      </c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</row>
    <row r="105" spans="1:19" ht="22.5" customHeight="1">
      <c r="A105" s="159" t="s">
        <v>95</v>
      </c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</row>
    <row r="106" spans="1:19" ht="22.5" customHeight="1">
      <c r="A106" s="159" t="s">
        <v>248</v>
      </c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</row>
    <row r="107" spans="1:19" ht="17.25" customHeight="1">
      <c r="A107" s="2"/>
    </row>
    <row r="108" spans="1:19" ht="19.5" customHeight="1">
      <c r="A108" s="160" t="s">
        <v>0</v>
      </c>
      <c r="B108" s="162" t="s">
        <v>230</v>
      </c>
      <c r="C108" s="162"/>
      <c r="D108" s="162"/>
      <c r="E108" s="162"/>
      <c r="F108" s="162"/>
      <c r="G108" s="162"/>
      <c r="H108" s="162" t="s">
        <v>229</v>
      </c>
      <c r="I108" s="162"/>
      <c r="J108" s="162"/>
      <c r="K108" s="162"/>
      <c r="L108" s="162"/>
      <c r="M108" s="162"/>
      <c r="N108" s="162" t="s">
        <v>228</v>
      </c>
      <c r="O108" s="162"/>
      <c r="P108" s="162"/>
      <c r="Q108" s="162"/>
      <c r="R108" s="162"/>
      <c r="S108" s="162"/>
    </row>
    <row r="109" spans="1:19" ht="19.5" customHeight="1">
      <c r="A109" s="161"/>
      <c r="B109" s="163" t="s">
        <v>1</v>
      </c>
      <c r="C109" s="163"/>
      <c r="D109" s="163"/>
      <c r="E109" s="163" t="s">
        <v>2</v>
      </c>
      <c r="F109" s="163"/>
      <c r="G109" s="163"/>
      <c r="H109" s="163" t="s">
        <v>1</v>
      </c>
      <c r="I109" s="163"/>
      <c r="J109" s="163"/>
      <c r="K109" s="163" t="s">
        <v>2</v>
      </c>
      <c r="L109" s="163"/>
      <c r="M109" s="163"/>
      <c r="N109" s="163" t="s">
        <v>1</v>
      </c>
      <c r="O109" s="163"/>
      <c r="P109" s="163"/>
      <c r="Q109" s="163" t="s">
        <v>2</v>
      </c>
      <c r="R109" s="163"/>
      <c r="S109" s="163"/>
    </row>
    <row r="110" spans="1:19" ht="21">
      <c r="A110" s="161"/>
      <c r="B110" s="54" t="s">
        <v>3</v>
      </c>
      <c r="C110" s="54" t="s">
        <v>4</v>
      </c>
      <c r="D110" s="54" t="s">
        <v>5</v>
      </c>
      <c r="E110" s="54" t="s">
        <v>3</v>
      </c>
      <c r="F110" s="54" t="s">
        <v>4</v>
      </c>
      <c r="G110" s="54" t="s">
        <v>5</v>
      </c>
      <c r="H110" s="54" t="s">
        <v>3</v>
      </c>
      <c r="I110" s="54" t="s">
        <v>4</v>
      </c>
      <c r="J110" s="54" t="s">
        <v>5</v>
      </c>
      <c r="K110" s="54" t="s">
        <v>3</v>
      </c>
      <c r="L110" s="54" t="s">
        <v>4</v>
      </c>
      <c r="M110" s="54" t="s">
        <v>5</v>
      </c>
      <c r="N110" s="54" t="s">
        <v>3</v>
      </c>
      <c r="O110" s="54" t="s">
        <v>4</v>
      </c>
      <c r="P110" s="54" t="s">
        <v>5</v>
      </c>
      <c r="Q110" s="54" t="s">
        <v>3</v>
      </c>
      <c r="R110" s="54" t="s">
        <v>4</v>
      </c>
      <c r="S110" s="54" t="s">
        <v>5</v>
      </c>
    </row>
    <row r="111" spans="1:19" ht="18.75" customHeight="1">
      <c r="A111" s="15" t="s">
        <v>6</v>
      </c>
      <c r="B111" s="10">
        <v>3</v>
      </c>
      <c r="C111" s="53"/>
      <c r="D111" s="146" t="s">
        <v>7</v>
      </c>
      <c r="E111" s="19">
        <v>3</v>
      </c>
      <c r="F111" s="19"/>
      <c r="G111" s="147" t="s">
        <v>7</v>
      </c>
      <c r="H111" s="10">
        <v>3</v>
      </c>
      <c r="I111" s="53"/>
      <c r="J111" s="146" t="s">
        <v>7</v>
      </c>
      <c r="K111" s="19">
        <v>3</v>
      </c>
      <c r="L111" s="19"/>
      <c r="M111" s="147" t="s">
        <v>7</v>
      </c>
      <c r="N111" s="10">
        <v>3</v>
      </c>
      <c r="O111" s="53"/>
      <c r="P111" s="146" t="s">
        <v>7</v>
      </c>
      <c r="Q111" s="19">
        <v>3</v>
      </c>
      <c r="R111" s="19"/>
      <c r="S111" s="147" t="s">
        <v>7</v>
      </c>
    </row>
    <row r="112" spans="1:19" ht="21">
      <c r="A112" s="16" t="s">
        <v>8</v>
      </c>
      <c r="B112" s="17">
        <v>3</v>
      </c>
      <c r="C112" s="18"/>
      <c r="D112" s="146"/>
      <c r="E112" s="18">
        <v>3</v>
      </c>
      <c r="F112" s="18"/>
      <c r="G112" s="148"/>
      <c r="H112" s="18">
        <v>3</v>
      </c>
      <c r="I112" s="18"/>
      <c r="J112" s="146"/>
      <c r="K112" s="18">
        <v>3</v>
      </c>
      <c r="L112" s="18"/>
      <c r="M112" s="148"/>
      <c r="N112" s="18">
        <v>3</v>
      </c>
      <c r="O112" s="18"/>
      <c r="P112" s="146"/>
      <c r="Q112" s="18">
        <v>3</v>
      </c>
      <c r="R112" s="18"/>
      <c r="S112" s="148"/>
    </row>
    <row r="113" spans="1:19" ht="21">
      <c r="A113" s="16" t="s">
        <v>9</v>
      </c>
      <c r="B113" s="17">
        <v>3</v>
      </c>
      <c r="C113" s="18"/>
      <c r="D113" s="146"/>
      <c r="E113" s="18">
        <v>3</v>
      </c>
      <c r="F113" s="18"/>
      <c r="G113" s="148"/>
      <c r="H113" s="18">
        <v>3</v>
      </c>
      <c r="I113" s="18"/>
      <c r="J113" s="146"/>
      <c r="K113" s="18">
        <v>3</v>
      </c>
      <c r="L113" s="18"/>
      <c r="M113" s="148"/>
      <c r="N113" s="18">
        <v>3</v>
      </c>
      <c r="O113" s="18">
        <v>2</v>
      </c>
      <c r="P113" s="146"/>
      <c r="Q113" s="18">
        <v>3</v>
      </c>
      <c r="R113" s="18">
        <v>2</v>
      </c>
      <c r="S113" s="148"/>
    </row>
    <row r="114" spans="1:19" ht="21">
      <c r="A114" s="16" t="s">
        <v>187</v>
      </c>
      <c r="B114" s="17">
        <v>4</v>
      </c>
      <c r="C114" s="18">
        <v>1</v>
      </c>
      <c r="D114" s="146"/>
      <c r="E114" s="18">
        <v>4</v>
      </c>
      <c r="F114" s="18">
        <v>1</v>
      </c>
      <c r="G114" s="148"/>
      <c r="H114" s="18">
        <v>4</v>
      </c>
      <c r="I114" s="18">
        <v>1</v>
      </c>
      <c r="J114" s="146"/>
      <c r="K114" s="18">
        <v>4</v>
      </c>
      <c r="L114" s="18">
        <v>1</v>
      </c>
      <c r="M114" s="148"/>
      <c r="N114" s="18">
        <v>4</v>
      </c>
      <c r="O114" s="18">
        <v>1</v>
      </c>
      <c r="P114" s="146"/>
      <c r="Q114" s="18">
        <v>4</v>
      </c>
      <c r="R114" s="18">
        <v>1</v>
      </c>
      <c r="S114" s="148"/>
    </row>
    <row r="115" spans="1:19" ht="21">
      <c r="A115" s="16" t="s">
        <v>10</v>
      </c>
      <c r="B115" s="17">
        <v>2</v>
      </c>
      <c r="C115" s="18"/>
      <c r="D115" s="146"/>
      <c r="E115" s="18">
        <v>2</v>
      </c>
      <c r="F115" s="18"/>
      <c r="G115" s="148"/>
      <c r="H115" s="18">
        <v>2</v>
      </c>
      <c r="I115" s="18"/>
      <c r="J115" s="146"/>
      <c r="K115" s="18">
        <v>2</v>
      </c>
      <c r="L115" s="18"/>
      <c r="M115" s="148"/>
      <c r="N115" s="18">
        <v>2</v>
      </c>
      <c r="O115" s="18"/>
      <c r="P115" s="146"/>
      <c r="Q115" s="18">
        <v>2</v>
      </c>
      <c r="R115" s="18"/>
      <c r="S115" s="148"/>
    </row>
    <row r="116" spans="1:19" ht="21">
      <c r="A116" s="16" t="s">
        <v>11</v>
      </c>
      <c r="B116" s="17">
        <v>2</v>
      </c>
      <c r="C116" s="18"/>
      <c r="D116" s="146"/>
      <c r="E116" s="18">
        <v>2</v>
      </c>
      <c r="F116" s="18"/>
      <c r="G116" s="148"/>
      <c r="H116" s="18">
        <v>2</v>
      </c>
      <c r="I116" s="18"/>
      <c r="J116" s="146"/>
      <c r="K116" s="18">
        <v>2</v>
      </c>
      <c r="L116" s="18"/>
      <c r="M116" s="148"/>
      <c r="N116" s="18">
        <v>2</v>
      </c>
      <c r="O116" s="18"/>
      <c r="P116" s="146"/>
      <c r="Q116" s="18">
        <v>2</v>
      </c>
      <c r="R116" s="18"/>
      <c r="S116" s="148"/>
    </row>
    <row r="117" spans="1:19" ht="21">
      <c r="A117" s="16" t="s">
        <v>188</v>
      </c>
      <c r="B117" s="17">
        <v>2</v>
      </c>
      <c r="C117" s="18" t="s">
        <v>233</v>
      </c>
      <c r="D117" s="146"/>
      <c r="E117" s="18">
        <v>2</v>
      </c>
      <c r="F117" s="18" t="s">
        <v>102</v>
      </c>
      <c r="G117" s="148"/>
      <c r="H117" s="18">
        <v>2</v>
      </c>
      <c r="I117" s="18">
        <v>1</v>
      </c>
      <c r="J117" s="146"/>
      <c r="K117" s="18">
        <v>2</v>
      </c>
      <c r="L117" s="18">
        <v>1</v>
      </c>
      <c r="M117" s="148"/>
      <c r="N117" s="18">
        <v>2</v>
      </c>
      <c r="O117" s="18">
        <v>2</v>
      </c>
      <c r="P117" s="146"/>
      <c r="Q117" s="18">
        <v>2</v>
      </c>
      <c r="R117" s="18"/>
      <c r="S117" s="148"/>
    </row>
    <row r="118" spans="1:19" ht="21">
      <c r="A118" s="16" t="s">
        <v>12</v>
      </c>
      <c r="B118" s="17">
        <v>3</v>
      </c>
      <c r="C118" s="18" t="s">
        <v>105</v>
      </c>
      <c r="D118" s="146"/>
      <c r="E118" s="18">
        <v>3</v>
      </c>
      <c r="F118" s="18" t="s">
        <v>105</v>
      </c>
      <c r="G118" s="148"/>
      <c r="H118" s="18">
        <v>3</v>
      </c>
      <c r="I118" s="18">
        <v>2</v>
      </c>
      <c r="J118" s="146"/>
      <c r="K118" s="18">
        <v>3</v>
      </c>
      <c r="L118" s="18">
        <v>2</v>
      </c>
      <c r="M118" s="148"/>
      <c r="N118" s="18">
        <v>3</v>
      </c>
      <c r="O118" s="18">
        <v>2</v>
      </c>
      <c r="P118" s="146"/>
      <c r="Q118" s="18">
        <v>3</v>
      </c>
      <c r="R118" s="18">
        <v>2</v>
      </c>
      <c r="S118" s="148"/>
    </row>
    <row r="119" spans="1:19" ht="21">
      <c r="A119" s="6" t="s">
        <v>13</v>
      </c>
      <c r="B119" s="10"/>
      <c r="C119" s="53"/>
      <c r="D119" s="146"/>
      <c r="E119" s="55"/>
      <c r="F119" s="55"/>
      <c r="G119" s="149"/>
      <c r="H119" s="10"/>
      <c r="I119" s="53">
        <v>2</v>
      </c>
      <c r="J119" s="146"/>
      <c r="K119" s="55"/>
      <c r="L119" s="55">
        <v>2</v>
      </c>
      <c r="M119" s="149"/>
      <c r="N119" s="10"/>
      <c r="O119" s="53"/>
      <c r="P119" s="146"/>
      <c r="Q119" s="55"/>
      <c r="R119" s="55"/>
      <c r="S119" s="149"/>
    </row>
    <row r="120" spans="1:19" ht="21">
      <c r="A120" s="150" t="s">
        <v>14</v>
      </c>
      <c r="B120" s="8">
        <f>SUM(B111:B119)</f>
        <v>22</v>
      </c>
      <c r="C120" s="8">
        <f>SUM(C111:C119)+5</f>
        <v>6</v>
      </c>
      <c r="D120" s="11">
        <v>3</v>
      </c>
      <c r="E120" s="8">
        <f>SUM(E111:E119)</f>
        <v>22</v>
      </c>
      <c r="F120" s="8">
        <f>SUM(F111:F119)+4</f>
        <v>5</v>
      </c>
      <c r="G120" s="9">
        <v>3</v>
      </c>
      <c r="H120" s="8">
        <f>SUM(H111:H119)</f>
        <v>22</v>
      </c>
      <c r="I120" s="9">
        <f>SUM(I111:I119)</f>
        <v>6</v>
      </c>
      <c r="J120" s="11">
        <v>3</v>
      </c>
      <c r="K120" s="8">
        <f>SUM(K111:K119)</f>
        <v>22</v>
      </c>
      <c r="L120" s="9">
        <f>SUM(L111:L119)</f>
        <v>6</v>
      </c>
      <c r="M120" s="9">
        <v>3</v>
      </c>
      <c r="N120" s="8">
        <f>SUM(N111:N119)</f>
        <v>22</v>
      </c>
      <c r="O120" s="9">
        <f>SUM(O111:O119)</f>
        <v>7</v>
      </c>
      <c r="P120" s="11">
        <v>3</v>
      </c>
      <c r="Q120" s="8">
        <f>SUM(Q111:Q119)</f>
        <v>22</v>
      </c>
      <c r="R120" s="9">
        <f>SUM(R111:R119)</f>
        <v>5</v>
      </c>
      <c r="S120" s="9">
        <v>3</v>
      </c>
    </row>
    <row r="121" spans="1:19" ht="24.6">
      <c r="A121" s="150"/>
      <c r="B121" s="21">
        <f>SUM(B120:D120)</f>
        <v>31</v>
      </c>
      <c r="C121" s="151" t="s">
        <v>15</v>
      </c>
      <c r="D121" s="151"/>
      <c r="E121" s="21">
        <f>SUM(E120:G120)</f>
        <v>30</v>
      </c>
      <c r="F121" s="151" t="s">
        <v>15</v>
      </c>
      <c r="G121" s="152"/>
      <c r="H121" s="22">
        <f>SUM(H120:J120)</f>
        <v>31</v>
      </c>
      <c r="I121" s="151" t="s">
        <v>15</v>
      </c>
      <c r="J121" s="151"/>
      <c r="K121" s="21">
        <f>SUM(K120:M120)</f>
        <v>31</v>
      </c>
      <c r="L121" s="151" t="s">
        <v>15</v>
      </c>
      <c r="M121" s="152"/>
      <c r="N121" s="22">
        <f>SUM(N120:P120)</f>
        <v>32</v>
      </c>
      <c r="O121" s="151" t="s">
        <v>15</v>
      </c>
      <c r="P121" s="151"/>
      <c r="Q121" s="21">
        <f>SUM(Q120:S120)</f>
        <v>30</v>
      </c>
      <c r="R121" s="151" t="s">
        <v>15</v>
      </c>
      <c r="S121" s="152"/>
    </row>
    <row r="122" spans="1:19" ht="19.5" customHeight="1">
      <c r="A122" s="150"/>
      <c r="B122" s="23">
        <f>B121*20</f>
        <v>620</v>
      </c>
      <c r="C122" s="153" t="s">
        <v>16</v>
      </c>
      <c r="D122" s="153"/>
      <c r="E122" s="23">
        <f>E121*20</f>
        <v>600</v>
      </c>
      <c r="F122" s="153" t="s">
        <v>16</v>
      </c>
      <c r="G122" s="154"/>
      <c r="H122" s="52">
        <f>H121*20</f>
        <v>620</v>
      </c>
      <c r="I122" s="153" t="s">
        <v>16</v>
      </c>
      <c r="J122" s="153"/>
      <c r="K122" s="23">
        <f>K121*20</f>
        <v>620</v>
      </c>
      <c r="L122" s="153" t="s">
        <v>16</v>
      </c>
      <c r="M122" s="154"/>
      <c r="N122" s="52">
        <f>N121*20</f>
        <v>640</v>
      </c>
      <c r="O122" s="153" t="s">
        <v>16</v>
      </c>
      <c r="P122" s="153"/>
      <c r="Q122" s="23">
        <f>Q121*20</f>
        <v>600</v>
      </c>
      <c r="R122" s="153" t="s">
        <v>16</v>
      </c>
      <c r="S122" s="154"/>
    </row>
    <row r="123" spans="1:19" ht="19.5" customHeight="1">
      <c r="A123" s="150"/>
      <c r="B123" s="155">
        <f>SUM(B122,E122)</f>
        <v>1220</v>
      </c>
      <c r="C123" s="156"/>
      <c r="D123" s="156"/>
      <c r="E123" s="157" t="s">
        <v>104</v>
      </c>
      <c r="F123" s="157"/>
      <c r="G123" s="158"/>
      <c r="H123" s="155">
        <f>SUM(H122,K122)</f>
        <v>1240</v>
      </c>
      <c r="I123" s="156"/>
      <c r="J123" s="156"/>
      <c r="K123" s="157" t="s">
        <v>104</v>
      </c>
      <c r="L123" s="157"/>
      <c r="M123" s="158"/>
      <c r="N123" s="155">
        <f>SUM(N122,Q122)</f>
        <v>1240</v>
      </c>
      <c r="O123" s="156"/>
      <c r="P123" s="156"/>
      <c r="Q123" s="157" t="s">
        <v>104</v>
      </c>
      <c r="R123" s="157"/>
      <c r="S123" s="158"/>
    </row>
    <row r="124" spans="1:19" ht="19.5" customHeight="1">
      <c r="A124" s="150"/>
      <c r="B124" s="136" t="s">
        <v>99</v>
      </c>
      <c r="C124" s="137"/>
      <c r="D124" s="137"/>
      <c r="E124" s="137"/>
      <c r="F124" s="137"/>
      <c r="G124" s="137"/>
      <c r="H124" s="137"/>
      <c r="I124" s="137"/>
      <c r="J124" s="137"/>
      <c r="K124" s="138">
        <f>SUM(B123,H123,N123)</f>
        <v>3700</v>
      </c>
      <c r="L124" s="139"/>
      <c r="M124" s="139"/>
      <c r="N124" s="1" t="s">
        <v>97</v>
      </c>
      <c r="O124" s="1"/>
      <c r="P124" s="1"/>
      <c r="Q124" s="1"/>
      <c r="R124" s="1"/>
      <c r="S124" s="20"/>
    </row>
    <row r="125" spans="1:19" ht="21" customHeight="1">
      <c r="A125" s="140" t="s">
        <v>190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2"/>
    </row>
    <row r="126" spans="1:19" ht="21" customHeight="1">
      <c r="A126" s="143" t="s">
        <v>189</v>
      </c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/>
      <c r="P126" s="144"/>
      <c r="Q126" s="144"/>
      <c r="R126" s="144"/>
      <c r="S126" s="145"/>
    </row>
    <row r="127" spans="1:19" ht="17.25" customHeight="1">
      <c r="A127" s="127"/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</row>
    <row r="128" spans="1:19" ht="17.25" customHeight="1">
      <c r="A128" s="127"/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</row>
    <row r="129" spans="1:19" ht="18.75" customHeight="1">
      <c r="A129" s="139" t="s">
        <v>265</v>
      </c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</row>
    <row r="130" spans="1:19" ht="25.5" customHeight="1">
      <c r="A130" s="167" t="s">
        <v>252</v>
      </c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7"/>
      <c r="Q130" s="167"/>
      <c r="R130" s="167"/>
      <c r="S130" s="167"/>
    </row>
    <row r="131" spans="1:19" ht="25.5" customHeight="1">
      <c r="A131" s="167" t="s">
        <v>95</v>
      </c>
      <c r="B131" s="167"/>
      <c r="C131" s="167"/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  <c r="Q131" s="167"/>
      <c r="R131" s="167"/>
      <c r="S131" s="167"/>
    </row>
    <row r="132" spans="1:19" ht="25.5" customHeight="1">
      <c r="A132" s="167" t="s">
        <v>249</v>
      </c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  <c r="Q132" s="167"/>
      <c r="R132" s="167"/>
      <c r="S132" s="167"/>
    </row>
    <row r="133" spans="1:19" ht="19.5" customHeight="1">
      <c r="A133" s="2"/>
    </row>
    <row r="134" spans="1:19" ht="21">
      <c r="A134" s="160" t="s">
        <v>106</v>
      </c>
      <c r="B134" s="162" t="s">
        <v>230</v>
      </c>
      <c r="C134" s="162"/>
      <c r="D134" s="162"/>
      <c r="E134" s="162"/>
      <c r="F134" s="162"/>
      <c r="G134" s="162"/>
      <c r="H134" s="162" t="s">
        <v>229</v>
      </c>
      <c r="I134" s="162"/>
      <c r="J134" s="162"/>
      <c r="K134" s="162"/>
      <c r="L134" s="162"/>
      <c r="M134" s="162"/>
      <c r="N134" s="162" t="s">
        <v>228</v>
      </c>
      <c r="O134" s="162"/>
      <c r="P134" s="162"/>
      <c r="Q134" s="162"/>
      <c r="R134" s="162"/>
      <c r="S134" s="162"/>
    </row>
    <row r="135" spans="1:19" ht="21">
      <c r="A135" s="161"/>
      <c r="B135" s="163" t="s">
        <v>1</v>
      </c>
      <c r="C135" s="163"/>
      <c r="D135" s="163"/>
      <c r="E135" s="163" t="s">
        <v>2</v>
      </c>
      <c r="F135" s="163"/>
      <c r="G135" s="163"/>
      <c r="H135" s="163" t="s">
        <v>1</v>
      </c>
      <c r="I135" s="163"/>
      <c r="J135" s="163"/>
      <c r="K135" s="163" t="s">
        <v>2</v>
      </c>
      <c r="L135" s="163"/>
      <c r="M135" s="163"/>
      <c r="N135" s="163" t="s">
        <v>1</v>
      </c>
      <c r="O135" s="163"/>
      <c r="P135" s="163"/>
      <c r="Q135" s="163" t="s">
        <v>2</v>
      </c>
      <c r="R135" s="163"/>
      <c r="S135" s="163"/>
    </row>
    <row r="136" spans="1:19" ht="21">
      <c r="A136" s="161"/>
      <c r="B136" s="13" t="s">
        <v>3</v>
      </c>
      <c r="C136" s="13" t="s">
        <v>4</v>
      </c>
      <c r="D136" s="13" t="s">
        <v>5</v>
      </c>
      <c r="E136" s="13" t="s">
        <v>3</v>
      </c>
      <c r="F136" s="13" t="s">
        <v>4</v>
      </c>
      <c r="G136" s="13" t="s">
        <v>5</v>
      </c>
      <c r="H136" s="13" t="s">
        <v>3</v>
      </c>
      <c r="I136" s="13" t="s">
        <v>4</v>
      </c>
      <c r="J136" s="13" t="s">
        <v>5</v>
      </c>
      <c r="K136" s="13" t="s">
        <v>3</v>
      </c>
      <c r="L136" s="13" t="s">
        <v>4</v>
      </c>
      <c r="M136" s="13" t="s">
        <v>5</v>
      </c>
      <c r="N136" s="13" t="s">
        <v>3</v>
      </c>
      <c r="O136" s="13" t="s">
        <v>4</v>
      </c>
      <c r="P136" s="13" t="s">
        <v>5</v>
      </c>
      <c r="Q136" s="13" t="s">
        <v>3</v>
      </c>
      <c r="R136" s="13" t="s">
        <v>4</v>
      </c>
      <c r="S136" s="13" t="s">
        <v>5</v>
      </c>
    </row>
    <row r="137" spans="1:19" ht="21">
      <c r="A137" s="15" t="s">
        <v>6</v>
      </c>
      <c r="B137" s="10">
        <v>3</v>
      </c>
      <c r="C137" s="7"/>
      <c r="D137" s="146" t="s">
        <v>7</v>
      </c>
      <c r="E137" s="19">
        <v>3</v>
      </c>
      <c r="F137" s="19"/>
      <c r="G137" s="147" t="s">
        <v>7</v>
      </c>
      <c r="H137" s="10">
        <v>3</v>
      </c>
      <c r="I137" s="7"/>
      <c r="J137" s="146" t="s">
        <v>7</v>
      </c>
      <c r="K137" s="19">
        <v>3</v>
      </c>
      <c r="L137" s="19"/>
      <c r="M137" s="147" t="s">
        <v>7</v>
      </c>
      <c r="N137" s="10">
        <v>3</v>
      </c>
      <c r="O137" s="7"/>
      <c r="P137" s="146" t="s">
        <v>7</v>
      </c>
      <c r="Q137" s="19">
        <v>3</v>
      </c>
      <c r="R137" s="19"/>
      <c r="S137" s="147" t="s">
        <v>7</v>
      </c>
    </row>
    <row r="138" spans="1:19" ht="21">
      <c r="A138" s="16" t="s">
        <v>8</v>
      </c>
      <c r="B138" s="17">
        <v>3</v>
      </c>
      <c r="C138" s="18"/>
      <c r="D138" s="146"/>
      <c r="E138" s="18">
        <v>3</v>
      </c>
      <c r="F138" s="18"/>
      <c r="G138" s="148"/>
      <c r="H138" s="18">
        <v>3</v>
      </c>
      <c r="I138" s="18"/>
      <c r="J138" s="146"/>
      <c r="K138" s="18">
        <v>3</v>
      </c>
      <c r="L138" s="18"/>
      <c r="M138" s="148"/>
      <c r="N138" s="18">
        <v>3</v>
      </c>
      <c r="O138" s="18"/>
      <c r="P138" s="146"/>
      <c r="Q138" s="18">
        <v>3</v>
      </c>
      <c r="R138" s="18"/>
      <c r="S138" s="148"/>
    </row>
    <row r="139" spans="1:19" ht="21">
      <c r="A139" s="16" t="s">
        <v>9</v>
      </c>
      <c r="B139" s="17">
        <v>3</v>
      </c>
      <c r="C139" s="18"/>
      <c r="D139" s="146"/>
      <c r="E139" s="18">
        <v>3</v>
      </c>
      <c r="F139" s="18"/>
      <c r="G139" s="148"/>
      <c r="H139" s="18">
        <v>3</v>
      </c>
      <c r="I139" s="18"/>
      <c r="J139" s="146"/>
      <c r="K139" s="18">
        <v>3</v>
      </c>
      <c r="L139" s="18"/>
      <c r="M139" s="148"/>
      <c r="N139" s="18">
        <v>3</v>
      </c>
      <c r="O139" s="18">
        <v>2</v>
      </c>
      <c r="P139" s="146"/>
      <c r="Q139" s="18">
        <v>3</v>
      </c>
      <c r="R139" s="18">
        <v>2</v>
      </c>
      <c r="S139" s="148"/>
    </row>
    <row r="140" spans="1:19" ht="21">
      <c r="A140" s="16" t="s">
        <v>187</v>
      </c>
      <c r="B140" s="17">
        <v>4</v>
      </c>
      <c r="C140" s="18">
        <v>1</v>
      </c>
      <c r="D140" s="146"/>
      <c r="E140" s="18">
        <v>4</v>
      </c>
      <c r="F140" s="18">
        <v>1</v>
      </c>
      <c r="G140" s="148"/>
      <c r="H140" s="18">
        <v>4</v>
      </c>
      <c r="I140" s="18">
        <v>1</v>
      </c>
      <c r="J140" s="146"/>
      <c r="K140" s="18">
        <v>4</v>
      </c>
      <c r="L140" s="18">
        <v>1</v>
      </c>
      <c r="M140" s="148"/>
      <c r="N140" s="18">
        <v>4</v>
      </c>
      <c r="O140" s="18">
        <v>1</v>
      </c>
      <c r="P140" s="146"/>
      <c r="Q140" s="18">
        <v>4</v>
      </c>
      <c r="R140" s="18">
        <v>1</v>
      </c>
      <c r="S140" s="148"/>
    </row>
    <row r="141" spans="1:19" ht="21">
      <c r="A141" s="16" t="s">
        <v>10</v>
      </c>
      <c r="B141" s="17">
        <v>2</v>
      </c>
      <c r="C141" s="18"/>
      <c r="D141" s="146"/>
      <c r="E141" s="18">
        <v>2</v>
      </c>
      <c r="F141" s="18"/>
      <c r="G141" s="148"/>
      <c r="H141" s="18">
        <v>2</v>
      </c>
      <c r="I141" s="18"/>
      <c r="J141" s="146"/>
      <c r="K141" s="18">
        <v>2</v>
      </c>
      <c r="L141" s="18"/>
      <c r="M141" s="148"/>
      <c r="N141" s="18">
        <v>2</v>
      </c>
      <c r="O141" s="18"/>
      <c r="P141" s="146"/>
      <c r="Q141" s="18">
        <v>2</v>
      </c>
      <c r="R141" s="18"/>
      <c r="S141" s="148"/>
    </row>
    <row r="142" spans="1:19" ht="21">
      <c r="A142" s="16" t="s">
        <v>11</v>
      </c>
      <c r="B142" s="17">
        <v>2</v>
      </c>
      <c r="C142" s="18"/>
      <c r="D142" s="146"/>
      <c r="E142" s="18">
        <v>2</v>
      </c>
      <c r="F142" s="18"/>
      <c r="G142" s="148"/>
      <c r="H142" s="18">
        <v>2</v>
      </c>
      <c r="I142" s="18"/>
      <c r="J142" s="146"/>
      <c r="K142" s="18">
        <v>2</v>
      </c>
      <c r="L142" s="18"/>
      <c r="M142" s="148"/>
      <c r="N142" s="18">
        <v>2</v>
      </c>
      <c r="O142" s="18"/>
      <c r="P142" s="146"/>
      <c r="Q142" s="18">
        <v>2</v>
      </c>
      <c r="R142" s="18"/>
      <c r="S142" s="148"/>
    </row>
    <row r="143" spans="1:19" ht="21">
      <c r="A143" s="16" t="s">
        <v>188</v>
      </c>
      <c r="B143" s="17">
        <v>2</v>
      </c>
      <c r="C143" s="18">
        <v>5</v>
      </c>
      <c r="D143" s="146"/>
      <c r="E143" s="18">
        <v>2</v>
      </c>
      <c r="F143" s="18">
        <v>4</v>
      </c>
      <c r="G143" s="148"/>
      <c r="H143" s="18">
        <v>2</v>
      </c>
      <c r="I143" s="18">
        <v>3</v>
      </c>
      <c r="J143" s="146"/>
      <c r="K143" s="18">
        <v>2</v>
      </c>
      <c r="L143" s="18">
        <v>3</v>
      </c>
      <c r="M143" s="148"/>
      <c r="N143" s="18">
        <v>2</v>
      </c>
      <c r="O143" s="18">
        <v>4</v>
      </c>
      <c r="P143" s="146"/>
      <c r="Q143" s="18">
        <v>2</v>
      </c>
      <c r="R143" s="18">
        <v>2</v>
      </c>
      <c r="S143" s="148"/>
    </row>
    <row r="144" spans="1:19" ht="21">
      <c r="A144" s="16" t="s">
        <v>12</v>
      </c>
      <c r="B144" s="17">
        <v>3</v>
      </c>
      <c r="C144" s="18"/>
      <c r="D144" s="146"/>
      <c r="E144" s="18">
        <v>3</v>
      </c>
      <c r="F144" s="18"/>
      <c r="G144" s="148"/>
      <c r="H144" s="18">
        <v>3</v>
      </c>
      <c r="I144" s="18"/>
      <c r="J144" s="146"/>
      <c r="K144" s="18">
        <v>3</v>
      </c>
      <c r="L144" s="18"/>
      <c r="M144" s="148"/>
      <c r="N144" s="18">
        <v>3</v>
      </c>
      <c r="O144" s="18"/>
      <c r="P144" s="146"/>
      <c r="Q144" s="18">
        <v>3</v>
      </c>
      <c r="R144" s="18"/>
      <c r="S144" s="148"/>
    </row>
    <row r="145" spans="1:19" ht="21">
      <c r="A145" s="6" t="s">
        <v>13</v>
      </c>
      <c r="B145" s="10"/>
      <c r="C145" s="7"/>
      <c r="D145" s="146"/>
      <c r="E145" s="14"/>
      <c r="F145" s="14"/>
      <c r="G145" s="149"/>
      <c r="H145" s="10"/>
      <c r="I145" s="7">
        <v>2</v>
      </c>
      <c r="J145" s="146"/>
      <c r="K145" s="14"/>
      <c r="L145" s="14">
        <v>2</v>
      </c>
      <c r="M145" s="149"/>
      <c r="N145" s="10"/>
      <c r="O145" s="7"/>
      <c r="P145" s="146"/>
      <c r="Q145" s="14"/>
      <c r="R145" s="14"/>
      <c r="S145" s="149"/>
    </row>
    <row r="146" spans="1:19" ht="21">
      <c r="A146" s="150" t="s">
        <v>14</v>
      </c>
      <c r="B146" s="8">
        <f>SUM(B137:B145)</f>
        <v>22</v>
      </c>
      <c r="C146" s="9">
        <f>SUM(C137:C145)</f>
        <v>6</v>
      </c>
      <c r="D146" s="11">
        <v>3</v>
      </c>
      <c r="E146" s="9">
        <f>SUM(E137:E145)</f>
        <v>22</v>
      </c>
      <c r="F146" s="9">
        <f>SUM(F137:F145)</f>
        <v>5</v>
      </c>
      <c r="G146" s="9">
        <v>3</v>
      </c>
      <c r="H146" s="12">
        <f>SUM(H137:H145)</f>
        <v>22</v>
      </c>
      <c r="I146" s="9">
        <f>SUM(I137:I145)</f>
        <v>6</v>
      </c>
      <c r="J146" s="11">
        <v>3</v>
      </c>
      <c r="K146" s="9">
        <f>SUM(K137:K145)</f>
        <v>22</v>
      </c>
      <c r="L146" s="9">
        <f>SUM(L137:L145)</f>
        <v>6</v>
      </c>
      <c r="M146" s="9">
        <v>3</v>
      </c>
      <c r="N146" s="12">
        <f>SUM(N137:N145)</f>
        <v>22</v>
      </c>
      <c r="O146" s="9">
        <f>SUM(O137:O145)</f>
        <v>7</v>
      </c>
      <c r="P146" s="11">
        <v>3</v>
      </c>
      <c r="Q146" s="9">
        <f>SUM(Q137:Q145)</f>
        <v>22</v>
      </c>
      <c r="R146" s="9">
        <f>SUM(R137:R145)</f>
        <v>5</v>
      </c>
      <c r="S146" s="9">
        <v>3</v>
      </c>
    </row>
    <row r="147" spans="1:19" ht="24.6">
      <c r="A147" s="150"/>
      <c r="B147" s="21">
        <f>SUM(B146:D146)</f>
        <v>31</v>
      </c>
      <c r="C147" s="151" t="s">
        <v>15</v>
      </c>
      <c r="D147" s="151"/>
      <c r="E147" s="21">
        <f>SUM(E146:G146)</f>
        <v>30</v>
      </c>
      <c r="F147" s="151" t="s">
        <v>15</v>
      </c>
      <c r="G147" s="152"/>
      <c r="H147" s="22">
        <f>SUM(H146:J146)</f>
        <v>31</v>
      </c>
      <c r="I147" s="151" t="s">
        <v>15</v>
      </c>
      <c r="J147" s="151"/>
      <c r="K147" s="21">
        <f>SUM(K146:M146)</f>
        <v>31</v>
      </c>
      <c r="L147" s="151" t="s">
        <v>15</v>
      </c>
      <c r="M147" s="152"/>
      <c r="N147" s="22">
        <f>SUM(N146:P146)</f>
        <v>32</v>
      </c>
      <c r="O147" s="151" t="s">
        <v>15</v>
      </c>
      <c r="P147" s="151"/>
      <c r="Q147" s="21">
        <f>SUM(Q146:S146)</f>
        <v>30</v>
      </c>
      <c r="R147" s="151" t="s">
        <v>15</v>
      </c>
      <c r="S147" s="152"/>
    </row>
    <row r="148" spans="1:19" ht="21">
      <c r="A148" s="150"/>
      <c r="B148" s="23">
        <f>B147*20</f>
        <v>620</v>
      </c>
      <c r="C148" s="153" t="s">
        <v>16</v>
      </c>
      <c r="D148" s="153"/>
      <c r="E148" s="23">
        <f>E147*20</f>
        <v>600</v>
      </c>
      <c r="F148" s="153" t="s">
        <v>16</v>
      </c>
      <c r="G148" s="154"/>
      <c r="H148" s="24">
        <f>H147*20</f>
        <v>620</v>
      </c>
      <c r="I148" s="153" t="s">
        <v>16</v>
      </c>
      <c r="J148" s="153"/>
      <c r="K148" s="23">
        <f>K147*20</f>
        <v>620</v>
      </c>
      <c r="L148" s="153" t="s">
        <v>16</v>
      </c>
      <c r="M148" s="154"/>
      <c r="N148" s="24">
        <f>N147*20</f>
        <v>640</v>
      </c>
      <c r="O148" s="153" t="s">
        <v>16</v>
      </c>
      <c r="P148" s="153"/>
      <c r="Q148" s="23">
        <f>Q147*20</f>
        <v>600</v>
      </c>
      <c r="R148" s="153" t="s">
        <v>16</v>
      </c>
      <c r="S148" s="154"/>
    </row>
    <row r="149" spans="1:19" ht="21">
      <c r="A149" s="150"/>
      <c r="B149" s="155">
        <f>SUM(B148,E148)</f>
        <v>1220</v>
      </c>
      <c r="C149" s="156"/>
      <c r="D149" s="156"/>
      <c r="E149" s="157" t="s">
        <v>104</v>
      </c>
      <c r="F149" s="157"/>
      <c r="G149" s="158"/>
      <c r="H149" s="155">
        <f>SUM(H148,K148)</f>
        <v>1240</v>
      </c>
      <c r="I149" s="156"/>
      <c r="J149" s="156"/>
      <c r="K149" s="157" t="s">
        <v>104</v>
      </c>
      <c r="L149" s="157"/>
      <c r="M149" s="158"/>
      <c r="N149" s="155">
        <f>SUM(N148,Q148)</f>
        <v>1240</v>
      </c>
      <c r="O149" s="156"/>
      <c r="P149" s="156"/>
      <c r="Q149" s="157" t="s">
        <v>104</v>
      </c>
      <c r="R149" s="157"/>
      <c r="S149" s="158"/>
    </row>
    <row r="150" spans="1:19" ht="21">
      <c r="A150" s="150"/>
      <c r="B150" s="136" t="s">
        <v>99</v>
      </c>
      <c r="C150" s="137"/>
      <c r="D150" s="137"/>
      <c r="E150" s="137"/>
      <c r="F150" s="137"/>
      <c r="G150" s="137"/>
      <c r="H150" s="137"/>
      <c r="I150" s="137"/>
      <c r="J150" s="137"/>
      <c r="K150" s="138">
        <f>SUM(B149,H149,N149)</f>
        <v>3700</v>
      </c>
      <c r="L150" s="139"/>
      <c r="M150" s="139"/>
      <c r="N150" s="1" t="s">
        <v>97</v>
      </c>
      <c r="O150" s="1"/>
      <c r="P150" s="1"/>
      <c r="Q150" s="1"/>
      <c r="R150" s="1"/>
      <c r="S150" s="20"/>
    </row>
    <row r="151" spans="1:19" ht="26.25" customHeight="1">
      <c r="A151" s="164" t="s">
        <v>131</v>
      </c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6"/>
    </row>
    <row r="152" spans="1:19" ht="20.25" customHeight="1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</row>
    <row r="153" spans="1:19" ht="20.25" customHeight="1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</row>
    <row r="154" spans="1:19" ht="18.75" customHeight="1">
      <c r="A154" s="139" t="s">
        <v>266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</row>
  </sheetData>
  <mergeCells count="256">
    <mergeCell ref="A77:S77"/>
    <mergeCell ref="A103:S103"/>
    <mergeCell ref="A129:S129"/>
    <mergeCell ref="A154:S154"/>
    <mergeCell ref="A104:S104"/>
    <mergeCell ref="A1:S1"/>
    <mergeCell ref="A2:S2"/>
    <mergeCell ref="A3:S3"/>
    <mergeCell ref="A5:A7"/>
    <mergeCell ref="B5:G5"/>
    <mergeCell ref="H5:M5"/>
    <mergeCell ref="N5:S5"/>
    <mergeCell ref="B6:D6"/>
    <mergeCell ref="E6:G6"/>
    <mergeCell ref="H6:J6"/>
    <mergeCell ref="K6:M6"/>
    <mergeCell ref="N6:P6"/>
    <mergeCell ref="Q6:S6"/>
    <mergeCell ref="D8:D16"/>
    <mergeCell ref="G8:G16"/>
    <mergeCell ref="J8:J16"/>
    <mergeCell ref="M8:M16"/>
    <mergeCell ref="P8:P16"/>
    <mergeCell ref="S8:S16"/>
    <mergeCell ref="N20:P20"/>
    <mergeCell ref="Q20:S20"/>
    <mergeCell ref="B21:J21"/>
    <mergeCell ref="K21:M21"/>
    <mergeCell ref="A22:S22"/>
    <mergeCell ref="A27:S27"/>
    <mergeCell ref="R18:S18"/>
    <mergeCell ref="C19:D19"/>
    <mergeCell ref="F19:G19"/>
    <mergeCell ref="I19:J19"/>
    <mergeCell ref="L19:M19"/>
    <mergeCell ref="O19:P19"/>
    <mergeCell ref="R19:S19"/>
    <mergeCell ref="A17:A21"/>
    <mergeCell ref="C18:D18"/>
    <mergeCell ref="F18:G18"/>
    <mergeCell ref="I18:J18"/>
    <mergeCell ref="L18:M18"/>
    <mergeCell ref="O18:P18"/>
    <mergeCell ref="B20:D20"/>
    <mergeCell ref="E20:G20"/>
    <mergeCell ref="H20:J20"/>
    <mergeCell ref="K20:M20"/>
    <mergeCell ref="A23:S23"/>
    <mergeCell ref="A26:S26"/>
    <mergeCell ref="N32:P32"/>
    <mergeCell ref="Q32:S32"/>
    <mergeCell ref="D34:D42"/>
    <mergeCell ref="G34:G42"/>
    <mergeCell ref="J34:J42"/>
    <mergeCell ref="M34:M42"/>
    <mergeCell ref="P34:P42"/>
    <mergeCell ref="S34:S42"/>
    <mergeCell ref="A28:S28"/>
    <mergeCell ref="A29:S29"/>
    <mergeCell ref="A31:A33"/>
    <mergeCell ref="B31:G31"/>
    <mergeCell ref="H31:M31"/>
    <mergeCell ref="N31:S31"/>
    <mergeCell ref="B32:D32"/>
    <mergeCell ref="E32:G32"/>
    <mergeCell ref="H32:J32"/>
    <mergeCell ref="K32:M32"/>
    <mergeCell ref="N46:P46"/>
    <mergeCell ref="Q46:S46"/>
    <mergeCell ref="B47:J47"/>
    <mergeCell ref="K47:M47"/>
    <mergeCell ref="A48:S48"/>
    <mergeCell ref="A52:S52"/>
    <mergeCell ref="R44:S44"/>
    <mergeCell ref="C45:D45"/>
    <mergeCell ref="F45:G45"/>
    <mergeCell ref="I45:J45"/>
    <mergeCell ref="L45:M45"/>
    <mergeCell ref="O45:P45"/>
    <mergeCell ref="R45:S45"/>
    <mergeCell ref="A43:A47"/>
    <mergeCell ref="C44:D44"/>
    <mergeCell ref="F44:G44"/>
    <mergeCell ref="I44:J44"/>
    <mergeCell ref="L44:M44"/>
    <mergeCell ref="O44:P44"/>
    <mergeCell ref="B46:D46"/>
    <mergeCell ref="E46:G46"/>
    <mergeCell ref="H46:J46"/>
    <mergeCell ref="K46:M46"/>
    <mergeCell ref="A51:S51"/>
    <mergeCell ref="N57:P57"/>
    <mergeCell ref="Q57:S57"/>
    <mergeCell ref="D59:D67"/>
    <mergeCell ref="G59:G67"/>
    <mergeCell ref="J59:J67"/>
    <mergeCell ref="M59:M67"/>
    <mergeCell ref="P59:P67"/>
    <mergeCell ref="S59:S67"/>
    <mergeCell ref="A53:S53"/>
    <mergeCell ref="A54:S54"/>
    <mergeCell ref="A56:A58"/>
    <mergeCell ref="B56:G56"/>
    <mergeCell ref="H56:M56"/>
    <mergeCell ref="N56:S56"/>
    <mergeCell ref="B57:D57"/>
    <mergeCell ref="E57:G57"/>
    <mergeCell ref="H57:J57"/>
    <mergeCell ref="K57:M57"/>
    <mergeCell ref="N71:P71"/>
    <mergeCell ref="Q71:S71"/>
    <mergeCell ref="B72:J72"/>
    <mergeCell ref="K72:M72"/>
    <mergeCell ref="A73:S73"/>
    <mergeCell ref="A74:S74"/>
    <mergeCell ref="R69:S69"/>
    <mergeCell ref="C70:D70"/>
    <mergeCell ref="F70:G70"/>
    <mergeCell ref="I70:J70"/>
    <mergeCell ref="L70:M70"/>
    <mergeCell ref="O70:P70"/>
    <mergeCell ref="R70:S70"/>
    <mergeCell ref="A68:A72"/>
    <mergeCell ref="C69:D69"/>
    <mergeCell ref="F69:G69"/>
    <mergeCell ref="I69:J69"/>
    <mergeCell ref="L69:M69"/>
    <mergeCell ref="O69:P69"/>
    <mergeCell ref="B71:D71"/>
    <mergeCell ref="E71:G71"/>
    <mergeCell ref="H71:J71"/>
    <mergeCell ref="K71:M71"/>
    <mergeCell ref="A78:S78"/>
    <mergeCell ref="A79:S79"/>
    <mergeCell ref="A80:S80"/>
    <mergeCell ref="A82:A84"/>
    <mergeCell ref="B82:G82"/>
    <mergeCell ref="H82:M82"/>
    <mergeCell ref="N82:S82"/>
    <mergeCell ref="B83:D83"/>
    <mergeCell ref="E83:G83"/>
    <mergeCell ref="H83:J83"/>
    <mergeCell ref="K83:M83"/>
    <mergeCell ref="N83:P83"/>
    <mergeCell ref="Q83:S83"/>
    <mergeCell ref="D85:D93"/>
    <mergeCell ref="G85:G93"/>
    <mergeCell ref="J85:J93"/>
    <mergeCell ref="M85:M93"/>
    <mergeCell ref="P85:P93"/>
    <mergeCell ref="S85:S93"/>
    <mergeCell ref="N97:P97"/>
    <mergeCell ref="Q97:S97"/>
    <mergeCell ref="B98:J98"/>
    <mergeCell ref="K98:M98"/>
    <mergeCell ref="A99:S99"/>
    <mergeCell ref="A100:S100"/>
    <mergeCell ref="R95:S95"/>
    <mergeCell ref="C96:D96"/>
    <mergeCell ref="F96:G96"/>
    <mergeCell ref="I96:J96"/>
    <mergeCell ref="L96:M96"/>
    <mergeCell ref="O96:P96"/>
    <mergeCell ref="R96:S96"/>
    <mergeCell ref="A94:A98"/>
    <mergeCell ref="C95:D95"/>
    <mergeCell ref="F95:G95"/>
    <mergeCell ref="I95:J95"/>
    <mergeCell ref="L95:M95"/>
    <mergeCell ref="O95:P95"/>
    <mergeCell ref="B97:D97"/>
    <mergeCell ref="E97:G97"/>
    <mergeCell ref="H97:J97"/>
    <mergeCell ref="K97:M97"/>
    <mergeCell ref="D137:D145"/>
    <mergeCell ref="G137:G145"/>
    <mergeCell ref="J137:J145"/>
    <mergeCell ref="R122:S122"/>
    <mergeCell ref="M137:M145"/>
    <mergeCell ref="P137:P145"/>
    <mergeCell ref="S137:S145"/>
    <mergeCell ref="N149:P149"/>
    <mergeCell ref="Q149:S149"/>
    <mergeCell ref="A130:S130"/>
    <mergeCell ref="A131:S131"/>
    <mergeCell ref="A132:S132"/>
    <mergeCell ref="A134:A136"/>
    <mergeCell ref="B134:G134"/>
    <mergeCell ref="H134:M134"/>
    <mergeCell ref="N134:S134"/>
    <mergeCell ref="B135:D135"/>
    <mergeCell ref="E135:G135"/>
    <mergeCell ref="H135:J135"/>
    <mergeCell ref="K135:M135"/>
    <mergeCell ref="N135:P135"/>
    <mergeCell ref="Q135:S135"/>
    <mergeCell ref="H123:J123"/>
    <mergeCell ref="K123:M123"/>
    <mergeCell ref="A151:S151"/>
    <mergeCell ref="R147:S147"/>
    <mergeCell ref="C148:D148"/>
    <mergeCell ref="F148:G148"/>
    <mergeCell ref="I148:J148"/>
    <mergeCell ref="L148:M148"/>
    <mergeCell ref="O148:P148"/>
    <mergeCell ref="R148:S148"/>
    <mergeCell ref="A146:A150"/>
    <mergeCell ref="C147:D147"/>
    <mergeCell ref="F147:G147"/>
    <mergeCell ref="I147:J147"/>
    <mergeCell ref="L147:M147"/>
    <mergeCell ref="O147:P147"/>
    <mergeCell ref="B149:D149"/>
    <mergeCell ref="E149:G149"/>
    <mergeCell ref="H149:J149"/>
    <mergeCell ref="K149:M149"/>
    <mergeCell ref="B150:J150"/>
    <mergeCell ref="K150:M150"/>
    <mergeCell ref="N123:P123"/>
    <mergeCell ref="A105:S105"/>
    <mergeCell ref="A106:S106"/>
    <mergeCell ref="A108:A110"/>
    <mergeCell ref="B108:G108"/>
    <mergeCell ref="H108:M108"/>
    <mergeCell ref="N108:S108"/>
    <mergeCell ref="B109:D109"/>
    <mergeCell ref="E109:G109"/>
    <mergeCell ref="H109:J109"/>
    <mergeCell ref="K109:M109"/>
    <mergeCell ref="N109:P109"/>
    <mergeCell ref="Q109:S109"/>
    <mergeCell ref="Q123:S123"/>
    <mergeCell ref="B124:J124"/>
    <mergeCell ref="K124:M124"/>
    <mergeCell ref="A125:S125"/>
    <mergeCell ref="A126:S126"/>
    <mergeCell ref="D111:D119"/>
    <mergeCell ref="G111:G119"/>
    <mergeCell ref="J111:J119"/>
    <mergeCell ref="M111:M119"/>
    <mergeCell ref="P111:P119"/>
    <mergeCell ref="S111:S119"/>
    <mergeCell ref="A120:A124"/>
    <mergeCell ref="C121:D121"/>
    <mergeCell ref="F121:G121"/>
    <mergeCell ref="I121:J121"/>
    <mergeCell ref="L121:M121"/>
    <mergeCell ref="O121:P121"/>
    <mergeCell ref="R121:S121"/>
    <mergeCell ref="C122:D122"/>
    <mergeCell ref="F122:G122"/>
    <mergeCell ref="I122:J122"/>
    <mergeCell ref="L122:M122"/>
    <mergeCell ref="O122:P122"/>
    <mergeCell ref="B123:D123"/>
    <mergeCell ref="E123:G123"/>
  </mergeCells>
  <printOptions horizontalCentered="1"/>
  <pageMargins left="0.70866141732283472" right="0.47244094488188981" top="0.70866141732283472" bottom="0.47244094488188981" header="0.31496062992125984" footer="0.27559055118110237"/>
  <pageSetup paperSize="9" orientation="landscape" verticalDpi="300" r:id="rId1"/>
  <headerFooter>
    <oddFooter>&amp;C&amp;"TH SarabunPSK,ธรรมดา"&amp;12&amp;D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7"/>
  <sheetViews>
    <sheetView tabSelected="1" zoomScale="80" zoomScaleNormal="80" workbookViewId="0">
      <selection activeCell="N8" sqref="N8"/>
    </sheetView>
  </sheetViews>
  <sheetFormatPr defaultColWidth="9" defaultRowHeight="13.8"/>
  <cols>
    <col min="1" max="1" width="18.69921875" style="4" customWidth="1"/>
    <col min="2" max="2" width="2.59765625" style="4" customWidth="1"/>
    <col min="3" max="3" width="18.69921875" style="4" customWidth="1"/>
    <col min="4" max="4" width="2.59765625" style="4" customWidth="1"/>
    <col min="5" max="5" width="19" style="4" customWidth="1"/>
    <col min="6" max="6" width="2.59765625" style="4" customWidth="1"/>
    <col min="7" max="7" width="19" style="4" customWidth="1"/>
    <col min="8" max="8" width="2.59765625" style="4" customWidth="1"/>
    <col min="9" max="9" width="19.59765625" style="4" customWidth="1"/>
    <col min="10" max="10" width="2.59765625" style="4" customWidth="1"/>
    <col min="11" max="11" width="18.69921875" style="4" customWidth="1"/>
    <col min="12" max="12" width="2.59765625" style="4" customWidth="1"/>
    <col min="13" max="16384" width="9" style="4"/>
  </cols>
  <sheetData>
    <row r="1" spans="1:12" ht="21.75" customHeight="1">
      <c r="A1" s="176" t="s">
        <v>254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8" customHeight="1">
      <c r="A2" s="176" t="s">
        <v>226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5.25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14.25" customHeight="1">
      <c r="A4" s="177" t="s">
        <v>230</v>
      </c>
      <c r="B4" s="177"/>
      <c r="C4" s="177"/>
      <c r="D4" s="177"/>
      <c r="E4" s="177" t="s">
        <v>229</v>
      </c>
      <c r="F4" s="177"/>
      <c r="G4" s="177"/>
      <c r="H4" s="177"/>
      <c r="I4" s="177" t="s">
        <v>227</v>
      </c>
      <c r="J4" s="177"/>
      <c r="K4" s="177"/>
      <c r="L4" s="177"/>
    </row>
    <row r="5" spans="1:12" ht="14.25" customHeight="1">
      <c r="A5" s="169" t="s">
        <v>17</v>
      </c>
      <c r="B5" s="169"/>
      <c r="C5" s="169" t="s">
        <v>2</v>
      </c>
      <c r="D5" s="169"/>
      <c r="E5" s="169" t="s">
        <v>1</v>
      </c>
      <c r="F5" s="169"/>
      <c r="G5" s="169" t="s">
        <v>2</v>
      </c>
      <c r="H5" s="169"/>
      <c r="I5" s="169" t="s">
        <v>1</v>
      </c>
      <c r="J5" s="169"/>
      <c r="K5" s="169" t="s">
        <v>2</v>
      </c>
      <c r="L5" s="169"/>
    </row>
    <row r="6" spans="1:12" ht="14.25" customHeight="1">
      <c r="A6" s="63" t="s">
        <v>18</v>
      </c>
      <c r="B6" s="64" t="s">
        <v>19</v>
      </c>
      <c r="C6" s="63" t="s">
        <v>18</v>
      </c>
      <c r="D6" s="64" t="s">
        <v>19</v>
      </c>
      <c r="E6" s="63" t="s">
        <v>18</v>
      </c>
      <c r="F6" s="64" t="s">
        <v>19</v>
      </c>
      <c r="G6" s="63" t="s">
        <v>18</v>
      </c>
      <c r="H6" s="64" t="s">
        <v>19</v>
      </c>
      <c r="I6" s="63" t="s">
        <v>18</v>
      </c>
      <c r="J6" s="64" t="s">
        <v>19</v>
      </c>
      <c r="K6" s="63" t="s">
        <v>18</v>
      </c>
      <c r="L6" s="64" t="s">
        <v>19</v>
      </c>
    </row>
    <row r="7" spans="1:12" ht="12.75" customHeight="1">
      <c r="A7" s="56" t="s">
        <v>20</v>
      </c>
      <c r="B7" s="57">
        <v>3</v>
      </c>
      <c r="C7" s="56" t="s">
        <v>21</v>
      </c>
      <c r="D7" s="57">
        <v>3</v>
      </c>
      <c r="E7" s="56" t="s">
        <v>22</v>
      </c>
      <c r="F7" s="57">
        <v>3</v>
      </c>
      <c r="G7" s="56" t="s">
        <v>23</v>
      </c>
      <c r="H7" s="57">
        <v>3</v>
      </c>
      <c r="I7" s="56" t="s">
        <v>24</v>
      </c>
      <c r="J7" s="57">
        <v>3</v>
      </c>
      <c r="K7" s="56" t="s">
        <v>25</v>
      </c>
      <c r="L7" s="57">
        <v>3</v>
      </c>
    </row>
    <row r="8" spans="1:12" ht="12.75" customHeight="1">
      <c r="A8" s="58" t="s">
        <v>26</v>
      </c>
      <c r="B8" s="59">
        <v>3</v>
      </c>
      <c r="C8" s="58" t="s">
        <v>27</v>
      </c>
      <c r="D8" s="59">
        <v>3</v>
      </c>
      <c r="E8" s="58" t="s">
        <v>28</v>
      </c>
      <c r="F8" s="59">
        <v>3</v>
      </c>
      <c r="G8" s="58" t="s">
        <v>29</v>
      </c>
      <c r="H8" s="59">
        <v>3</v>
      </c>
      <c r="I8" s="58" t="s">
        <v>30</v>
      </c>
      <c r="J8" s="59">
        <v>3</v>
      </c>
      <c r="K8" s="58" t="s">
        <v>31</v>
      </c>
      <c r="L8" s="59">
        <v>3</v>
      </c>
    </row>
    <row r="9" spans="1:12" ht="12.75" customHeight="1">
      <c r="A9" s="58" t="s">
        <v>32</v>
      </c>
      <c r="B9" s="59">
        <v>3</v>
      </c>
      <c r="C9" s="58" t="s">
        <v>33</v>
      </c>
      <c r="D9" s="59">
        <v>3</v>
      </c>
      <c r="E9" s="58" t="s">
        <v>34</v>
      </c>
      <c r="F9" s="59">
        <v>3</v>
      </c>
      <c r="G9" s="58" t="s">
        <v>35</v>
      </c>
      <c r="H9" s="59">
        <v>3</v>
      </c>
      <c r="I9" s="58" t="s">
        <v>36</v>
      </c>
      <c r="J9" s="59">
        <v>3</v>
      </c>
      <c r="K9" s="58" t="s">
        <v>37</v>
      </c>
      <c r="L9" s="59">
        <v>3</v>
      </c>
    </row>
    <row r="10" spans="1:12" ht="12.75" customHeight="1">
      <c r="A10" s="58" t="s">
        <v>38</v>
      </c>
      <c r="B10" s="59">
        <v>3</v>
      </c>
      <c r="C10" s="58" t="s">
        <v>39</v>
      </c>
      <c r="D10" s="59">
        <v>3</v>
      </c>
      <c r="E10" s="58" t="s">
        <v>40</v>
      </c>
      <c r="F10" s="59">
        <v>3</v>
      </c>
      <c r="G10" s="58" t="s">
        <v>41</v>
      </c>
      <c r="H10" s="59">
        <v>3</v>
      </c>
      <c r="I10" s="58" t="s">
        <v>42</v>
      </c>
      <c r="J10" s="59">
        <v>3</v>
      </c>
      <c r="K10" s="58" t="s">
        <v>43</v>
      </c>
      <c r="L10" s="59">
        <v>3</v>
      </c>
    </row>
    <row r="11" spans="1:12" ht="12.75" customHeight="1">
      <c r="A11" s="58" t="s">
        <v>44</v>
      </c>
      <c r="B11" s="59">
        <v>1</v>
      </c>
      <c r="C11" s="58" t="s">
        <v>45</v>
      </c>
      <c r="D11" s="59">
        <v>1</v>
      </c>
      <c r="E11" s="58" t="s">
        <v>46</v>
      </c>
      <c r="F11" s="59">
        <v>1</v>
      </c>
      <c r="G11" s="58" t="s">
        <v>47</v>
      </c>
      <c r="H11" s="59">
        <v>1</v>
      </c>
      <c r="I11" s="58" t="s">
        <v>48</v>
      </c>
      <c r="J11" s="59">
        <v>1</v>
      </c>
      <c r="K11" s="58" t="s">
        <v>49</v>
      </c>
      <c r="L11" s="59">
        <v>1</v>
      </c>
    </row>
    <row r="12" spans="1:12" ht="12.75" customHeight="1">
      <c r="A12" s="58" t="s">
        <v>50</v>
      </c>
      <c r="B12" s="59">
        <v>1</v>
      </c>
      <c r="C12" s="58" t="s">
        <v>51</v>
      </c>
      <c r="D12" s="59">
        <v>1</v>
      </c>
      <c r="E12" s="58" t="s">
        <v>52</v>
      </c>
      <c r="F12" s="59">
        <v>1</v>
      </c>
      <c r="G12" s="58" t="s">
        <v>53</v>
      </c>
      <c r="H12" s="59">
        <v>1</v>
      </c>
      <c r="I12" s="58" t="s">
        <v>54</v>
      </c>
      <c r="J12" s="59">
        <v>1</v>
      </c>
      <c r="K12" s="58" t="s">
        <v>55</v>
      </c>
      <c r="L12" s="59">
        <v>1</v>
      </c>
    </row>
    <row r="13" spans="1:12" ht="12.75" customHeight="1">
      <c r="A13" s="58" t="s">
        <v>269</v>
      </c>
      <c r="B13" s="59">
        <v>1</v>
      </c>
      <c r="C13" s="58" t="s">
        <v>270</v>
      </c>
      <c r="D13" s="59">
        <v>1</v>
      </c>
      <c r="E13" s="58" t="s">
        <v>271</v>
      </c>
      <c r="F13" s="59">
        <v>1</v>
      </c>
      <c r="G13" s="58" t="s">
        <v>272</v>
      </c>
      <c r="H13" s="59">
        <v>1</v>
      </c>
      <c r="I13" s="58" t="s">
        <v>273</v>
      </c>
      <c r="J13" s="59">
        <v>1</v>
      </c>
      <c r="K13" s="58" t="s">
        <v>274</v>
      </c>
      <c r="L13" s="59">
        <v>1</v>
      </c>
    </row>
    <row r="14" spans="1:12" ht="12.75" customHeight="1">
      <c r="A14" s="58" t="s">
        <v>56</v>
      </c>
      <c r="B14" s="59">
        <v>1</v>
      </c>
      <c r="C14" s="58" t="s">
        <v>57</v>
      </c>
      <c r="D14" s="59">
        <v>1</v>
      </c>
      <c r="E14" s="58" t="s">
        <v>58</v>
      </c>
      <c r="F14" s="59">
        <v>1</v>
      </c>
      <c r="G14" s="58" t="s">
        <v>59</v>
      </c>
      <c r="H14" s="59">
        <v>1</v>
      </c>
      <c r="I14" s="58" t="s">
        <v>60</v>
      </c>
      <c r="J14" s="59">
        <v>1</v>
      </c>
      <c r="K14" s="58" t="s">
        <v>61</v>
      </c>
      <c r="L14" s="59">
        <v>1</v>
      </c>
    </row>
    <row r="15" spans="1:12" ht="12.75" customHeight="1">
      <c r="A15" s="58" t="s">
        <v>62</v>
      </c>
      <c r="B15" s="59">
        <v>1</v>
      </c>
      <c r="C15" s="58" t="s">
        <v>63</v>
      </c>
      <c r="D15" s="59">
        <v>1</v>
      </c>
      <c r="E15" s="58" t="s">
        <v>64</v>
      </c>
      <c r="F15" s="59">
        <v>1</v>
      </c>
      <c r="G15" s="58" t="s">
        <v>65</v>
      </c>
      <c r="H15" s="59">
        <v>1</v>
      </c>
      <c r="I15" s="58" t="s">
        <v>66</v>
      </c>
      <c r="J15" s="59">
        <v>1</v>
      </c>
      <c r="K15" s="58" t="s">
        <v>67</v>
      </c>
      <c r="L15" s="59">
        <v>1</v>
      </c>
    </row>
    <row r="16" spans="1:12" s="65" customFormat="1" ht="12.75" customHeight="1">
      <c r="A16" s="50" t="s">
        <v>111</v>
      </c>
      <c r="B16" s="59">
        <v>2</v>
      </c>
      <c r="C16" s="50" t="s">
        <v>112</v>
      </c>
      <c r="D16" s="59">
        <v>2</v>
      </c>
      <c r="E16" s="50" t="s">
        <v>113</v>
      </c>
      <c r="F16" s="59">
        <v>2</v>
      </c>
      <c r="G16" s="50" t="s">
        <v>116</v>
      </c>
      <c r="H16" s="59">
        <v>2</v>
      </c>
      <c r="I16" s="50" t="s">
        <v>115</v>
      </c>
      <c r="J16" s="59">
        <v>2</v>
      </c>
      <c r="K16" s="50" t="s">
        <v>114</v>
      </c>
      <c r="L16" s="59">
        <v>2</v>
      </c>
    </row>
    <row r="17" spans="1:12" ht="12.75" customHeight="1">
      <c r="A17" s="66" t="s">
        <v>68</v>
      </c>
      <c r="B17" s="67">
        <v>3</v>
      </c>
      <c r="C17" s="66" t="s">
        <v>69</v>
      </c>
      <c r="D17" s="67">
        <v>3</v>
      </c>
      <c r="E17" s="66" t="s">
        <v>70</v>
      </c>
      <c r="F17" s="67">
        <v>3</v>
      </c>
      <c r="G17" s="66" t="s">
        <v>71</v>
      </c>
      <c r="H17" s="67">
        <v>3</v>
      </c>
      <c r="I17" s="66" t="s">
        <v>72</v>
      </c>
      <c r="J17" s="67">
        <v>3</v>
      </c>
      <c r="K17" s="66" t="s">
        <v>73</v>
      </c>
      <c r="L17" s="67">
        <v>3</v>
      </c>
    </row>
    <row r="18" spans="1:12" ht="14.25" customHeight="1">
      <c r="A18" s="63" t="s">
        <v>74</v>
      </c>
      <c r="B18" s="64" t="s">
        <v>19</v>
      </c>
      <c r="C18" s="63" t="s">
        <v>74</v>
      </c>
      <c r="D18" s="64" t="s">
        <v>19</v>
      </c>
      <c r="E18" s="63" t="s">
        <v>74</v>
      </c>
      <c r="F18" s="64" t="s">
        <v>19</v>
      </c>
      <c r="G18" s="63" t="s">
        <v>74</v>
      </c>
      <c r="H18" s="64" t="s">
        <v>19</v>
      </c>
      <c r="I18" s="63" t="s">
        <v>74</v>
      </c>
      <c r="J18" s="64" t="s">
        <v>19</v>
      </c>
      <c r="K18" s="63" t="s">
        <v>74</v>
      </c>
      <c r="L18" s="64" t="s">
        <v>19</v>
      </c>
    </row>
    <row r="19" spans="1:12" ht="12" customHeight="1">
      <c r="A19" s="56"/>
      <c r="B19" s="57"/>
      <c r="C19" s="56"/>
      <c r="D19" s="57"/>
      <c r="E19" s="121" t="s">
        <v>231</v>
      </c>
      <c r="F19" s="57">
        <v>2</v>
      </c>
      <c r="G19" s="56"/>
      <c r="H19" s="57"/>
      <c r="I19" s="56"/>
      <c r="J19" s="57"/>
      <c r="K19" s="56"/>
      <c r="L19" s="57"/>
    </row>
    <row r="20" spans="1:12" ht="12" customHeight="1">
      <c r="A20" s="111" t="s">
        <v>75</v>
      </c>
      <c r="B20" s="59">
        <v>2</v>
      </c>
      <c r="C20" s="111" t="s">
        <v>76</v>
      </c>
      <c r="D20" s="59">
        <v>2</v>
      </c>
      <c r="E20" s="111" t="s">
        <v>77</v>
      </c>
      <c r="F20" s="59">
        <v>2</v>
      </c>
      <c r="G20" s="111" t="s">
        <v>78</v>
      </c>
      <c r="H20" s="59">
        <v>2</v>
      </c>
      <c r="I20" s="111" t="s">
        <v>79</v>
      </c>
      <c r="J20" s="59">
        <v>2</v>
      </c>
      <c r="K20" s="111" t="s">
        <v>80</v>
      </c>
      <c r="L20" s="59">
        <v>2</v>
      </c>
    </row>
    <row r="21" spans="1:12" ht="12" customHeight="1">
      <c r="A21" s="111"/>
      <c r="B21" s="59"/>
      <c r="C21" s="111" t="s">
        <v>224</v>
      </c>
      <c r="D21" s="59">
        <v>2</v>
      </c>
      <c r="E21" s="111"/>
      <c r="F21" s="59"/>
      <c r="G21" s="111"/>
      <c r="H21" s="59"/>
      <c r="I21" s="111"/>
      <c r="J21" s="59"/>
      <c r="K21" s="111"/>
      <c r="L21" s="59"/>
    </row>
    <row r="22" spans="1:12" ht="12" customHeight="1">
      <c r="A22" s="111" t="s">
        <v>81</v>
      </c>
      <c r="B22" s="59">
        <v>2</v>
      </c>
      <c r="C22" s="111" t="s">
        <v>196</v>
      </c>
      <c r="D22" s="59">
        <v>2</v>
      </c>
      <c r="E22" s="102" t="s">
        <v>197</v>
      </c>
      <c r="F22" s="106">
        <v>2</v>
      </c>
      <c r="G22" s="102" t="s">
        <v>198</v>
      </c>
      <c r="H22" s="106">
        <v>2</v>
      </c>
      <c r="I22" s="111" t="s">
        <v>199</v>
      </c>
      <c r="J22" s="59">
        <v>2</v>
      </c>
      <c r="K22" s="114" t="s">
        <v>200</v>
      </c>
      <c r="L22" s="59">
        <v>2</v>
      </c>
    </row>
    <row r="23" spans="1:12" ht="12" customHeight="1">
      <c r="A23" s="111"/>
      <c r="B23" s="59"/>
      <c r="C23" s="111"/>
      <c r="D23" s="59"/>
      <c r="E23" s="104" t="s">
        <v>209</v>
      </c>
      <c r="F23" s="105"/>
      <c r="G23" s="104" t="s">
        <v>210</v>
      </c>
      <c r="H23" s="105"/>
      <c r="I23" s="111" t="s">
        <v>84</v>
      </c>
      <c r="J23" s="59">
        <v>2</v>
      </c>
      <c r="K23" s="111" t="s">
        <v>85</v>
      </c>
      <c r="L23" s="59">
        <v>2</v>
      </c>
    </row>
    <row r="24" spans="1:12" ht="12" customHeight="1">
      <c r="A24" s="111"/>
      <c r="B24" s="59"/>
      <c r="C24" s="116"/>
      <c r="D24" s="59"/>
      <c r="E24" s="111"/>
      <c r="F24" s="59"/>
      <c r="G24" s="111"/>
      <c r="H24" s="59"/>
      <c r="I24" s="50" t="s">
        <v>121</v>
      </c>
      <c r="J24" s="59">
        <v>1</v>
      </c>
      <c r="K24" s="50" t="s">
        <v>122</v>
      </c>
      <c r="L24" s="59">
        <v>1</v>
      </c>
    </row>
    <row r="25" spans="1:12" ht="12" customHeight="1">
      <c r="A25" s="111"/>
      <c r="B25" s="59"/>
      <c r="C25" s="116" t="s">
        <v>86</v>
      </c>
      <c r="D25" s="59">
        <v>1</v>
      </c>
      <c r="E25" s="111"/>
      <c r="F25" s="59"/>
      <c r="G25" s="111"/>
      <c r="H25" s="59"/>
      <c r="I25" s="111"/>
      <c r="J25" s="59"/>
      <c r="K25" s="111"/>
      <c r="L25" s="59"/>
    </row>
    <row r="26" spans="1:12" ht="12" customHeight="1">
      <c r="A26" s="122" t="s">
        <v>234</v>
      </c>
      <c r="B26" s="59">
        <v>1</v>
      </c>
      <c r="C26" s="116" t="s">
        <v>214</v>
      </c>
      <c r="D26" s="59">
        <v>1</v>
      </c>
      <c r="E26" s="116" t="s">
        <v>216</v>
      </c>
      <c r="F26" s="59">
        <v>1</v>
      </c>
      <c r="G26" s="116" t="s">
        <v>217</v>
      </c>
      <c r="H26" s="59">
        <v>1</v>
      </c>
      <c r="I26" s="116" t="s">
        <v>218</v>
      </c>
      <c r="J26" s="59">
        <v>1</v>
      </c>
      <c r="K26" s="116" t="s">
        <v>219</v>
      </c>
      <c r="L26" s="59">
        <v>1</v>
      </c>
    </row>
    <row r="27" spans="1:12" ht="12" customHeight="1">
      <c r="A27" s="50" t="s">
        <v>232</v>
      </c>
      <c r="B27" s="59">
        <v>2</v>
      </c>
      <c r="C27" s="50"/>
      <c r="D27" s="59"/>
      <c r="E27" s="103" t="s">
        <v>222</v>
      </c>
      <c r="F27" s="59">
        <v>1</v>
      </c>
      <c r="G27" s="111" t="s">
        <v>268</v>
      </c>
      <c r="H27" s="59">
        <v>1</v>
      </c>
      <c r="I27" s="126" t="s">
        <v>225</v>
      </c>
      <c r="J27" s="59">
        <v>2</v>
      </c>
      <c r="K27" s="111"/>
      <c r="L27" s="59"/>
    </row>
    <row r="28" spans="1:12" ht="12" customHeight="1">
      <c r="A28" s="111" t="s">
        <v>87</v>
      </c>
      <c r="B28" s="59">
        <v>2</v>
      </c>
      <c r="C28" s="50" t="s">
        <v>195</v>
      </c>
      <c r="D28" s="59">
        <v>2</v>
      </c>
      <c r="E28" s="126" t="s">
        <v>211</v>
      </c>
      <c r="F28" s="59">
        <v>2</v>
      </c>
      <c r="G28" s="126" t="s">
        <v>267</v>
      </c>
      <c r="H28" s="59">
        <v>2</v>
      </c>
      <c r="I28" s="113" t="s">
        <v>201</v>
      </c>
      <c r="J28" s="59">
        <v>2</v>
      </c>
      <c r="K28" s="50" t="s">
        <v>202</v>
      </c>
      <c r="L28" s="59">
        <v>2</v>
      </c>
    </row>
    <row r="29" spans="1:12" ht="12" customHeight="1">
      <c r="A29" s="92"/>
      <c r="B29" s="67"/>
      <c r="C29" s="92"/>
      <c r="D29" s="67"/>
      <c r="E29" s="92"/>
      <c r="F29" s="67"/>
      <c r="G29" s="92"/>
      <c r="H29" s="67"/>
      <c r="I29" s="92"/>
      <c r="J29" s="67"/>
      <c r="K29" s="92"/>
      <c r="L29" s="67"/>
    </row>
    <row r="30" spans="1:12" ht="14.25" customHeight="1">
      <c r="A30" s="68" t="s">
        <v>88</v>
      </c>
      <c r="B30" s="64" t="s">
        <v>19</v>
      </c>
      <c r="C30" s="69" t="s">
        <v>88</v>
      </c>
      <c r="D30" s="64" t="s">
        <v>19</v>
      </c>
      <c r="E30" s="69" t="s">
        <v>88</v>
      </c>
      <c r="F30" s="64" t="s">
        <v>19</v>
      </c>
      <c r="G30" s="69" t="s">
        <v>88</v>
      </c>
      <c r="H30" s="64" t="s">
        <v>19</v>
      </c>
      <c r="I30" s="69" t="s">
        <v>88</v>
      </c>
      <c r="J30" s="64" t="s">
        <v>19</v>
      </c>
      <c r="K30" s="69" t="s">
        <v>88</v>
      </c>
      <c r="L30" s="64" t="s">
        <v>19</v>
      </c>
    </row>
    <row r="31" spans="1:12" ht="12.75" customHeight="1">
      <c r="A31" s="70"/>
      <c r="B31" s="71"/>
      <c r="C31" s="70"/>
      <c r="D31" s="71"/>
      <c r="E31" s="112" t="s">
        <v>204</v>
      </c>
      <c r="F31" s="178"/>
      <c r="G31" s="70" t="s">
        <v>203</v>
      </c>
      <c r="H31" s="178"/>
      <c r="I31" s="70"/>
      <c r="J31" s="71"/>
      <c r="K31" s="70"/>
      <c r="L31" s="71"/>
    </row>
    <row r="32" spans="1:12" ht="12.75" customHeight="1">
      <c r="A32" s="72"/>
      <c r="B32" s="73"/>
      <c r="C32" s="72"/>
      <c r="D32" s="73"/>
      <c r="E32" s="72" t="s">
        <v>212</v>
      </c>
      <c r="F32" s="179"/>
      <c r="G32" s="72" t="s">
        <v>213</v>
      </c>
      <c r="H32" s="179"/>
      <c r="I32" s="72"/>
      <c r="J32" s="73"/>
      <c r="K32" s="72"/>
      <c r="L32" s="73"/>
    </row>
    <row r="33" spans="1:12" ht="14.25" customHeight="1">
      <c r="A33" s="68" t="s">
        <v>89</v>
      </c>
      <c r="B33" s="64" t="s">
        <v>19</v>
      </c>
      <c r="C33" s="69" t="s">
        <v>89</v>
      </c>
      <c r="D33" s="64" t="s">
        <v>19</v>
      </c>
      <c r="E33" s="69" t="s">
        <v>89</v>
      </c>
      <c r="F33" s="64" t="s">
        <v>19</v>
      </c>
      <c r="G33" s="69" t="s">
        <v>89</v>
      </c>
      <c r="H33" s="64" t="s">
        <v>19</v>
      </c>
      <c r="I33" s="69" t="s">
        <v>89</v>
      </c>
      <c r="J33" s="64" t="s">
        <v>19</v>
      </c>
      <c r="K33" s="69" t="s">
        <v>89</v>
      </c>
      <c r="L33" s="64" t="s">
        <v>19</v>
      </c>
    </row>
    <row r="34" spans="1:12" ht="13.5" customHeight="1">
      <c r="A34" s="58" t="s">
        <v>90</v>
      </c>
      <c r="B34" s="59">
        <v>1</v>
      </c>
      <c r="C34" s="58" t="s">
        <v>90</v>
      </c>
      <c r="D34" s="59">
        <v>1</v>
      </c>
      <c r="E34" s="58" t="s">
        <v>90</v>
      </c>
      <c r="F34" s="59">
        <v>1</v>
      </c>
      <c r="G34" s="58" t="s">
        <v>90</v>
      </c>
      <c r="H34" s="59">
        <v>1</v>
      </c>
      <c r="I34" s="58" t="s">
        <v>90</v>
      </c>
      <c r="J34" s="59">
        <v>1</v>
      </c>
      <c r="K34" s="58" t="s">
        <v>90</v>
      </c>
      <c r="L34" s="59">
        <v>1</v>
      </c>
    </row>
    <row r="35" spans="1:12" ht="13.5" customHeight="1">
      <c r="A35" s="58" t="s">
        <v>91</v>
      </c>
      <c r="B35" s="59">
        <v>1</v>
      </c>
      <c r="C35" s="58" t="s">
        <v>91</v>
      </c>
      <c r="D35" s="59">
        <v>1</v>
      </c>
      <c r="E35" s="58" t="s">
        <v>91</v>
      </c>
      <c r="F35" s="59">
        <v>1</v>
      </c>
      <c r="G35" s="58" t="s">
        <v>91</v>
      </c>
      <c r="H35" s="59">
        <v>1</v>
      </c>
      <c r="I35" s="58" t="s">
        <v>91</v>
      </c>
      <c r="J35" s="59">
        <v>1</v>
      </c>
      <c r="K35" s="58" t="s">
        <v>91</v>
      </c>
      <c r="L35" s="59">
        <v>1</v>
      </c>
    </row>
    <row r="36" spans="1:12" ht="13.5" customHeight="1">
      <c r="A36" s="50" t="s">
        <v>117</v>
      </c>
      <c r="B36" s="59">
        <v>1</v>
      </c>
      <c r="C36" s="50" t="s">
        <v>118</v>
      </c>
      <c r="D36" s="59">
        <v>1</v>
      </c>
      <c r="E36" s="50" t="s">
        <v>119</v>
      </c>
      <c r="F36" s="59">
        <v>1</v>
      </c>
      <c r="G36" s="50" t="s">
        <v>120</v>
      </c>
      <c r="H36" s="59">
        <v>1</v>
      </c>
      <c r="I36" s="58" t="s">
        <v>132</v>
      </c>
      <c r="J36" s="59">
        <v>1</v>
      </c>
      <c r="K36" s="58" t="s">
        <v>132</v>
      </c>
      <c r="L36" s="59">
        <v>1</v>
      </c>
    </row>
    <row r="37" spans="1:12" s="74" customFormat="1" ht="13.5" customHeight="1">
      <c r="A37" s="58" t="s">
        <v>92</v>
      </c>
      <c r="B37" s="59"/>
      <c r="C37" s="58" t="s">
        <v>93</v>
      </c>
      <c r="D37" s="59"/>
      <c r="E37" s="58" t="s">
        <v>92</v>
      </c>
      <c r="F37" s="59"/>
      <c r="G37" s="58" t="s">
        <v>206</v>
      </c>
      <c r="H37" s="59"/>
      <c r="I37" s="58" t="s">
        <v>92</v>
      </c>
      <c r="J37" s="59"/>
      <c r="K37" s="58" t="s">
        <v>93</v>
      </c>
      <c r="L37" s="59"/>
    </row>
    <row r="38" spans="1:12" s="74" customFormat="1" ht="13.5" customHeight="1">
      <c r="A38" s="60"/>
      <c r="B38" s="61"/>
      <c r="C38" s="60"/>
      <c r="D38" s="61"/>
      <c r="E38" s="60"/>
      <c r="F38" s="61"/>
      <c r="G38" s="60" t="s">
        <v>205</v>
      </c>
      <c r="H38" s="61"/>
      <c r="I38" s="60"/>
      <c r="J38" s="61"/>
      <c r="K38" s="60"/>
      <c r="L38" s="61"/>
    </row>
    <row r="39" spans="1:12" ht="14.25" customHeight="1">
      <c r="A39" s="75" t="s">
        <v>14</v>
      </c>
      <c r="B39" s="76">
        <f>SUM(B7:B37)</f>
        <v>34</v>
      </c>
      <c r="C39" s="75" t="s">
        <v>14</v>
      </c>
      <c r="D39" s="76">
        <f>SUM(D7:D32,D34:D37)</f>
        <v>35</v>
      </c>
      <c r="E39" s="75" t="s">
        <v>14</v>
      </c>
      <c r="F39" s="76">
        <f>SUM(F7:F32,F34:F37)</f>
        <v>35</v>
      </c>
      <c r="G39" s="75" t="s">
        <v>14</v>
      </c>
      <c r="H39" s="76">
        <f>SUM(H7:H32,H34:H37)</f>
        <v>33</v>
      </c>
      <c r="I39" s="75" t="s">
        <v>14</v>
      </c>
      <c r="J39" s="76">
        <f>SUM(J7:J32,J34:J37)</f>
        <v>37</v>
      </c>
      <c r="K39" s="75" t="s">
        <v>14</v>
      </c>
      <c r="L39" s="76">
        <f>SUM(L7:L32,L34:L37)</f>
        <v>35</v>
      </c>
    </row>
    <row r="40" spans="1:12" ht="14.25" customHeight="1">
      <c r="A40" s="101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</row>
    <row r="41" spans="1:12" ht="23.25" customHeight="1">
      <c r="A41" s="101"/>
      <c r="B41" s="101"/>
      <c r="C41" s="101"/>
      <c r="D41" s="101"/>
      <c r="E41" s="128" t="s">
        <v>243</v>
      </c>
      <c r="F41" s="128">
        <v>2</v>
      </c>
      <c r="G41" s="101"/>
      <c r="H41" s="101"/>
      <c r="I41" s="101"/>
      <c r="J41" s="101"/>
      <c r="K41" s="101"/>
      <c r="L41" s="101"/>
    </row>
    <row r="42" spans="1:12" ht="23.25" customHeight="1">
      <c r="A42" s="159" t="s">
        <v>255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</row>
    <row r="43" spans="1:12" ht="23.25" customHeight="1">
      <c r="A43" s="159" t="s">
        <v>235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</row>
    <row r="44" spans="1:12" ht="18.75" customHeight="1">
      <c r="A44" s="77"/>
    </row>
    <row r="45" spans="1:12" ht="18.75" customHeight="1">
      <c r="A45" s="169" t="s">
        <v>230</v>
      </c>
      <c r="B45" s="169"/>
      <c r="C45" s="169"/>
      <c r="D45" s="169"/>
      <c r="E45" s="169" t="s">
        <v>229</v>
      </c>
      <c r="F45" s="169"/>
      <c r="G45" s="169"/>
      <c r="H45" s="169"/>
      <c r="I45" s="169" t="s">
        <v>228</v>
      </c>
      <c r="J45" s="169"/>
      <c r="K45" s="169"/>
      <c r="L45" s="169"/>
    </row>
    <row r="46" spans="1:12" ht="18.75" customHeight="1">
      <c r="A46" s="169" t="s">
        <v>1</v>
      </c>
      <c r="B46" s="169"/>
      <c r="C46" s="169" t="s">
        <v>2</v>
      </c>
      <c r="D46" s="169"/>
      <c r="E46" s="169" t="s">
        <v>1</v>
      </c>
      <c r="F46" s="169"/>
      <c r="G46" s="169" t="s">
        <v>2</v>
      </c>
      <c r="H46" s="169"/>
      <c r="I46" s="169" t="s">
        <v>1</v>
      </c>
      <c r="J46" s="169"/>
      <c r="K46" s="169" t="s">
        <v>2</v>
      </c>
      <c r="L46" s="169"/>
    </row>
    <row r="47" spans="1:12" ht="18.75" customHeight="1">
      <c r="A47" s="63" t="s">
        <v>107</v>
      </c>
      <c r="B47" s="64" t="s">
        <v>19</v>
      </c>
      <c r="C47" s="63" t="s">
        <v>107</v>
      </c>
      <c r="D47" s="64" t="s">
        <v>19</v>
      </c>
      <c r="E47" s="63" t="s">
        <v>107</v>
      </c>
      <c r="F47" s="64" t="s">
        <v>19</v>
      </c>
      <c r="G47" s="63" t="s">
        <v>107</v>
      </c>
      <c r="H47" s="64" t="s">
        <v>19</v>
      </c>
      <c r="I47" s="63" t="s">
        <v>107</v>
      </c>
      <c r="J47" s="64" t="s">
        <v>19</v>
      </c>
      <c r="K47" s="63" t="s">
        <v>107</v>
      </c>
      <c r="L47" s="64" t="s">
        <v>19</v>
      </c>
    </row>
    <row r="48" spans="1:12" ht="13.5" customHeight="1">
      <c r="A48" s="56" t="s">
        <v>20</v>
      </c>
      <c r="B48" s="57">
        <v>3</v>
      </c>
      <c r="C48" s="56" t="s">
        <v>21</v>
      </c>
      <c r="D48" s="57">
        <v>3</v>
      </c>
      <c r="E48" s="56" t="s">
        <v>22</v>
      </c>
      <c r="F48" s="57">
        <v>3</v>
      </c>
      <c r="G48" s="56" t="s">
        <v>23</v>
      </c>
      <c r="H48" s="57">
        <v>3</v>
      </c>
      <c r="I48" s="56" t="s">
        <v>24</v>
      </c>
      <c r="J48" s="57">
        <v>3</v>
      </c>
      <c r="K48" s="56" t="s">
        <v>25</v>
      </c>
      <c r="L48" s="57">
        <v>3</v>
      </c>
    </row>
    <row r="49" spans="1:13" ht="13.5" customHeight="1">
      <c r="A49" s="58" t="s">
        <v>26</v>
      </c>
      <c r="B49" s="59">
        <v>3</v>
      </c>
      <c r="C49" s="58" t="s">
        <v>27</v>
      </c>
      <c r="D49" s="59">
        <v>3</v>
      </c>
      <c r="E49" s="58" t="s">
        <v>28</v>
      </c>
      <c r="F49" s="59">
        <v>3</v>
      </c>
      <c r="G49" s="58" t="s">
        <v>29</v>
      </c>
      <c r="H49" s="59">
        <v>3</v>
      </c>
      <c r="I49" s="58" t="s">
        <v>30</v>
      </c>
      <c r="J49" s="59">
        <v>3</v>
      </c>
      <c r="K49" s="58" t="s">
        <v>108</v>
      </c>
      <c r="L49" s="59">
        <v>3</v>
      </c>
    </row>
    <row r="50" spans="1:13" ht="13.5" customHeight="1">
      <c r="A50" s="58" t="s">
        <v>32</v>
      </c>
      <c r="B50" s="59">
        <v>3</v>
      </c>
      <c r="C50" s="58" t="s">
        <v>33</v>
      </c>
      <c r="D50" s="59">
        <v>3</v>
      </c>
      <c r="E50" s="58" t="s">
        <v>34</v>
      </c>
      <c r="F50" s="59">
        <v>3</v>
      </c>
      <c r="G50" s="58" t="s">
        <v>35</v>
      </c>
      <c r="H50" s="59">
        <v>3</v>
      </c>
      <c r="I50" s="58" t="s">
        <v>36</v>
      </c>
      <c r="J50" s="59">
        <v>3</v>
      </c>
      <c r="K50" s="58" t="s">
        <v>37</v>
      </c>
      <c r="L50" s="59">
        <v>3</v>
      </c>
    </row>
    <row r="51" spans="1:13" ht="13.5" customHeight="1">
      <c r="A51" s="58" t="s">
        <v>38</v>
      </c>
      <c r="B51" s="59">
        <v>3</v>
      </c>
      <c r="C51" s="58" t="s">
        <v>39</v>
      </c>
      <c r="D51" s="59">
        <v>3</v>
      </c>
      <c r="E51" s="58" t="s">
        <v>40</v>
      </c>
      <c r="F51" s="59">
        <v>3</v>
      </c>
      <c r="G51" s="58" t="s">
        <v>41</v>
      </c>
      <c r="H51" s="59">
        <v>3</v>
      </c>
      <c r="I51" s="58" t="s">
        <v>42</v>
      </c>
      <c r="J51" s="59">
        <v>3</v>
      </c>
      <c r="K51" s="58" t="s">
        <v>43</v>
      </c>
      <c r="L51" s="59">
        <v>3</v>
      </c>
    </row>
    <row r="52" spans="1:13" ht="13.5" customHeight="1">
      <c r="A52" s="58" t="s">
        <v>44</v>
      </c>
      <c r="B52" s="59">
        <v>1</v>
      </c>
      <c r="C52" s="58" t="s">
        <v>45</v>
      </c>
      <c r="D52" s="59">
        <v>1</v>
      </c>
      <c r="E52" s="58" t="s">
        <v>46</v>
      </c>
      <c r="F52" s="59">
        <v>1</v>
      </c>
      <c r="G52" s="58" t="s">
        <v>47</v>
      </c>
      <c r="H52" s="59">
        <v>1</v>
      </c>
      <c r="I52" s="58" t="s">
        <v>48</v>
      </c>
      <c r="J52" s="59">
        <v>1</v>
      </c>
      <c r="K52" s="58" t="s">
        <v>49</v>
      </c>
      <c r="L52" s="59">
        <v>1</v>
      </c>
    </row>
    <row r="53" spans="1:13" ht="13.5" customHeight="1">
      <c r="A53" s="58" t="s">
        <v>50</v>
      </c>
      <c r="B53" s="59">
        <v>1</v>
      </c>
      <c r="C53" s="58" t="s">
        <v>51</v>
      </c>
      <c r="D53" s="59">
        <v>1</v>
      </c>
      <c r="E53" s="58" t="s">
        <v>52</v>
      </c>
      <c r="F53" s="59">
        <v>1</v>
      </c>
      <c r="G53" s="58" t="s">
        <v>53</v>
      </c>
      <c r="H53" s="59">
        <v>1</v>
      </c>
      <c r="I53" s="58" t="s">
        <v>54</v>
      </c>
      <c r="J53" s="59">
        <v>1</v>
      </c>
      <c r="K53" s="58" t="s">
        <v>55</v>
      </c>
      <c r="L53" s="59">
        <v>1</v>
      </c>
    </row>
    <row r="54" spans="1:13" ht="13.5" customHeight="1">
      <c r="A54" s="126" t="s">
        <v>269</v>
      </c>
      <c r="B54" s="59">
        <v>1</v>
      </c>
      <c r="C54" s="126" t="s">
        <v>270</v>
      </c>
      <c r="D54" s="59">
        <v>1</v>
      </c>
      <c r="E54" s="126" t="s">
        <v>271</v>
      </c>
      <c r="F54" s="59">
        <v>1</v>
      </c>
      <c r="G54" s="126" t="s">
        <v>272</v>
      </c>
      <c r="H54" s="59">
        <v>1</v>
      </c>
      <c r="I54" s="126" t="s">
        <v>273</v>
      </c>
      <c r="J54" s="59">
        <v>1</v>
      </c>
      <c r="K54" s="126" t="s">
        <v>274</v>
      </c>
      <c r="L54" s="59">
        <v>1</v>
      </c>
    </row>
    <row r="55" spans="1:13" ht="13.5" customHeight="1">
      <c r="A55" s="58" t="s">
        <v>56</v>
      </c>
      <c r="B55" s="59">
        <v>1</v>
      </c>
      <c r="C55" s="58" t="s">
        <v>57</v>
      </c>
      <c r="D55" s="59">
        <v>1</v>
      </c>
      <c r="E55" s="58" t="s">
        <v>58</v>
      </c>
      <c r="F55" s="59">
        <v>1</v>
      </c>
      <c r="G55" s="58" t="s">
        <v>59</v>
      </c>
      <c r="H55" s="59">
        <v>1</v>
      </c>
      <c r="I55" s="58" t="s">
        <v>60</v>
      </c>
      <c r="J55" s="59">
        <v>1</v>
      </c>
      <c r="K55" s="58" t="s">
        <v>61</v>
      </c>
      <c r="L55" s="59">
        <v>1</v>
      </c>
    </row>
    <row r="56" spans="1:13" ht="13.5" customHeight="1">
      <c r="A56" s="58" t="s">
        <v>62</v>
      </c>
      <c r="B56" s="59">
        <v>1</v>
      </c>
      <c r="C56" s="58" t="s">
        <v>63</v>
      </c>
      <c r="D56" s="59">
        <v>1</v>
      </c>
      <c r="E56" s="58" t="s">
        <v>64</v>
      </c>
      <c r="F56" s="59">
        <v>1</v>
      </c>
      <c r="G56" s="58" t="s">
        <v>65</v>
      </c>
      <c r="H56" s="59">
        <v>1</v>
      </c>
      <c r="I56" s="58" t="s">
        <v>66</v>
      </c>
      <c r="J56" s="59">
        <v>1</v>
      </c>
      <c r="K56" s="58" t="s">
        <v>67</v>
      </c>
      <c r="L56" s="59">
        <v>1</v>
      </c>
    </row>
    <row r="57" spans="1:13" ht="13.5" customHeight="1">
      <c r="A57" s="50" t="s">
        <v>111</v>
      </c>
      <c r="B57" s="51">
        <v>2</v>
      </c>
      <c r="C57" s="50" t="s">
        <v>112</v>
      </c>
      <c r="D57" s="51">
        <v>2</v>
      </c>
      <c r="E57" s="50" t="s">
        <v>113</v>
      </c>
      <c r="F57" s="51">
        <v>2</v>
      </c>
      <c r="G57" s="50" t="s">
        <v>116</v>
      </c>
      <c r="H57" s="51">
        <v>2</v>
      </c>
      <c r="I57" s="50" t="s">
        <v>115</v>
      </c>
      <c r="J57" s="51">
        <v>2</v>
      </c>
      <c r="K57" s="50" t="s">
        <v>114</v>
      </c>
      <c r="L57" s="51">
        <v>2</v>
      </c>
      <c r="M57" s="78"/>
    </row>
    <row r="58" spans="1:13" ht="13.5" customHeight="1">
      <c r="A58" s="66" t="s">
        <v>68</v>
      </c>
      <c r="B58" s="67">
        <v>3</v>
      </c>
      <c r="C58" s="66" t="s">
        <v>69</v>
      </c>
      <c r="D58" s="67">
        <v>3</v>
      </c>
      <c r="E58" s="66" t="s">
        <v>70</v>
      </c>
      <c r="F58" s="67">
        <v>3</v>
      </c>
      <c r="G58" s="66" t="s">
        <v>71</v>
      </c>
      <c r="H58" s="67">
        <v>3</v>
      </c>
      <c r="I58" s="66" t="s">
        <v>72</v>
      </c>
      <c r="J58" s="67">
        <v>3</v>
      </c>
      <c r="K58" s="66" t="s">
        <v>73</v>
      </c>
      <c r="L58" s="67">
        <v>3</v>
      </c>
      <c r="M58" s="78"/>
    </row>
    <row r="59" spans="1:13" ht="16.95" customHeight="1">
      <c r="A59" s="63" t="s">
        <v>74</v>
      </c>
      <c r="B59" s="64" t="s">
        <v>19</v>
      </c>
      <c r="C59" s="63" t="s">
        <v>74</v>
      </c>
      <c r="D59" s="64" t="s">
        <v>19</v>
      </c>
      <c r="E59" s="63" t="s">
        <v>74</v>
      </c>
      <c r="F59" s="64" t="s">
        <v>19</v>
      </c>
      <c r="G59" s="63" t="s">
        <v>74</v>
      </c>
      <c r="H59" s="64" t="s">
        <v>19</v>
      </c>
      <c r="I59" s="63" t="s">
        <v>74</v>
      </c>
      <c r="J59" s="64" t="s">
        <v>19</v>
      </c>
      <c r="K59" s="63" t="s">
        <v>74</v>
      </c>
      <c r="L59" s="64" t="s">
        <v>19</v>
      </c>
      <c r="M59" s="78"/>
    </row>
    <row r="60" spans="1:13" ht="13.5" customHeight="1">
      <c r="A60" s="56" t="s">
        <v>75</v>
      </c>
      <c r="B60" s="57">
        <v>2</v>
      </c>
      <c r="C60" s="56" t="s">
        <v>76</v>
      </c>
      <c r="D60" s="57">
        <v>2</v>
      </c>
      <c r="E60" s="56" t="s">
        <v>77</v>
      </c>
      <c r="F60" s="57">
        <v>2</v>
      </c>
      <c r="G60" s="56" t="s">
        <v>78</v>
      </c>
      <c r="H60" s="57">
        <v>2</v>
      </c>
      <c r="I60" s="56" t="s">
        <v>79</v>
      </c>
      <c r="J60" s="57">
        <v>2</v>
      </c>
      <c r="K60" s="56" t="s">
        <v>80</v>
      </c>
      <c r="L60" s="57">
        <v>2</v>
      </c>
      <c r="M60" s="78"/>
    </row>
    <row r="61" spans="1:13" ht="13.5" customHeight="1">
      <c r="A61" s="50" t="s">
        <v>123</v>
      </c>
      <c r="B61" s="59">
        <v>2</v>
      </c>
      <c r="C61" s="58"/>
      <c r="D61" s="59"/>
      <c r="E61" s="58"/>
      <c r="F61" s="59"/>
      <c r="G61" s="58"/>
      <c r="H61" s="59"/>
      <c r="I61" s="58" t="s">
        <v>82</v>
      </c>
      <c r="J61" s="59">
        <v>2</v>
      </c>
      <c r="K61" s="58" t="s">
        <v>83</v>
      </c>
      <c r="L61" s="59">
        <v>2</v>
      </c>
      <c r="M61" s="78"/>
    </row>
    <row r="62" spans="1:13" ht="13.5" customHeight="1">
      <c r="A62" s="50"/>
      <c r="B62" s="59"/>
      <c r="C62" s="116" t="s">
        <v>86</v>
      </c>
      <c r="D62" s="59">
        <v>1</v>
      </c>
      <c r="E62" s="116"/>
      <c r="F62" s="59"/>
      <c r="G62" s="116"/>
      <c r="H62" s="59"/>
      <c r="I62" s="58"/>
      <c r="J62" s="59"/>
      <c r="K62" s="58"/>
      <c r="L62" s="59"/>
      <c r="M62" s="78"/>
    </row>
    <row r="63" spans="1:13" ht="13.5" customHeight="1">
      <c r="A63" s="122" t="s">
        <v>234</v>
      </c>
      <c r="B63" s="59">
        <v>1</v>
      </c>
      <c r="C63" s="116" t="s">
        <v>214</v>
      </c>
      <c r="D63" s="59">
        <v>1</v>
      </c>
      <c r="E63" s="116" t="s">
        <v>216</v>
      </c>
      <c r="F63" s="59">
        <v>1</v>
      </c>
      <c r="G63" s="116" t="s">
        <v>217</v>
      </c>
      <c r="H63" s="59">
        <v>1</v>
      </c>
      <c r="I63" s="116" t="s">
        <v>218</v>
      </c>
      <c r="J63" s="59">
        <v>1</v>
      </c>
      <c r="K63" s="116" t="s">
        <v>219</v>
      </c>
      <c r="L63" s="59">
        <v>1</v>
      </c>
      <c r="M63" s="78"/>
    </row>
    <row r="64" spans="1:13" s="79" customFormat="1" ht="13.5" customHeight="1">
      <c r="A64" s="50" t="s">
        <v>180</v>
      </c>
      <c r="B64" s="59">
        <v>1</v>
      </c>
      <c r="C64" s="58"/>
      <c r="D64" s="59"/>
      <c r="E64" s="50" t="s">
        <v>221</v>
      </c>
      <c r="F64" s="59">
        <v>1</v>
      </c>
      <c r="G64" s="82" t="s">
        <v>222</v>
      </c>
      <c r="H64" s="59">
        <v>1</v>
      </c>
      <c r="I64" s="88" t="s">
        <v>223</v>
      </c>
      <c r="J64" s="89">
        <v>2</v>
      </c>
      <c r="K64" s="58"/>
      <c r="L64" s="59"/>
      <c r="M64" s="78"/>
    </row>
    <row r="65" spans="1:13" ht="16.95" customHeight="1">
      <c r="A65" s="63" t="s">
        <v>88</v>
      </c>
      <c r="B65" s="64" t="s">
        <v>19</v>
      </c>
      <c r="C65" s="63" t="s">
        <v>88</v>
      </c>
      <c r="D65" s="64" t="s">
        <v>19</v>
      </c>
      <c r="E65" s="63" t="s">
        <v>88</v>
      </c>
      <c r="F65" s="64" t="s">
        <v>19</v>
      </c>
      <c r="G65" s="63" t="s">
        <v>88</v>
      </c>
      <c r="H65" s="64" t="s">
        <v>19</v>
      </c>
      <c r="I65" s="63" t="s">
        <v>88</v>
      </c>
      <c r="J65" s="64" t="s">
        <v>19</v>
      </c>
      <c r="K65" s="63" t="s">
        <v>88</v>
      </c>
      <c r="L65" s="64" t="s">
        <v>19</v>
      </c>
      <c r="M65" s="78"/>
    </row>
    <row r="66" spans="1:13" ht="15.6">
      <c r="A66" s="70"/>
      <c r="B66" s="71"/>
      <c r="C66" s="70"/>
      <c r="D66" s="71"/>
      <c r="E66" s="70" t="s">
        <v>185</v>
      </c>
      <c r="F66" s="71">
        <v>2</v>
      </c>
      <c r="G66" s="70" t="s">
        <v>186</v>
      </c>
      <c r="H66" s="71">
        <v>2</v>
      </c>
      <c r="I66" s="70"/>
      <c r="J66" s="71"/>
      <c r="K66" s="70"/>
      <c r="L66" s="71"/>
      <c r="M66" s="78"/>
    </row>
    <row r="67" spans="1:13" ht="15.6">
      <c r="A67" s="72"/>
      <c r="B67" s="73"/>
      <c r="C67" s="72"/>
      <c r="D67" s="73"/>
      <c r="E67" s="72" t="s">
        <v>94</v>
      </c>
      <c r="F67" s="73"/>
      <c r="G67" s="72" t="s">
        <v>130</v>
      </c>
      <c r="H67" s="73"/>
      <c r="I67" s="72"/>
      <c r="J67" s="73"/>
      <c r="K67" s="72"/>
      <c r="L67" s="73"/>
      <c r="M67" s="78"/>
    </row>
    <row r="68" spans="1:13" ht="16.95" customHeight="1">
      <c r="A68" s="63" t="s">
        <v>89</v>
      </c>
      <c r="B68" s="64" t="s">
        <v>19</v>
      </c>
      <c r="C68" s="63" t="s">
        <v>89</v>
      </c>
      <c r="D68" s="64" t="s">
        <v>19</v>
      </c>
      <c r="E68" s="63" t="s">
        <v>89</v>
      </c>
      <c r="F68" s="64" t="s">
        <v>19</v>
      </c>
      <c r="G68" s="63" t="s">
        <v>89</v>
      </c>
      <c r="H68" s="64" t="s">
        <v>19</v>
      </c>
      <c r="I68" s="63" t="s">
        <v>89</v>
      </c>
      <c r="J68" s="64" t="s">
        <v>19</v>
      </c>
      <c r="K68" s="63" t="s">
        <v>89</v>
      </c>
      <c r="L68" s="64" t="s">
        <v>19</v>
      </c>
    </row>
    <row r="69" spans="1:13" ht="13.5" customHeight="1">
      <c r="A69" s="56" t="s">
        <v>207</v>
      </c>
      <c r="B69" s="57">
        <v>1</v>
      </c>
      <c r="C69" s="56" t="s">
        <v>90</v>
      </c>
      <c r="D69" s="57">
        <v>1</v>
      </c>
      <c r="E69" s="56" t="s">
        <v>90</v>
      </c>
      <c r="F69" s="57">
        <v>1</v>
      </c>
      <c r="G69" s="56" t="s">
        <v>90</v>
      </c>
      <c r="H69" s="57">
        <v>1</v>
      </c>
      <c r="I69" s="56" t="s">
        <v>90</v>
      </c>
      <c r="J69" s="57">
        <v>1</v>
      </c>
      <c r="K69" s="56" t="s">
        <v>90</v>
      </c>
      <c r="L69" s="57">
        <v>1</v>
      </c>
    </row>
    <row r="70" spans="1:13" ht="13.5" customHeight="1">
      <c r="A70" s="58" t="s">
        <v>91</v>
      </c>
      <c r="B70" s="59">
        <v>1</v>
      </c>
      <c r="C70" s="58" t="s">
        <v>91</v>
      </c>
      <c r="D70" s="59">
        <v>1</v>
      </c>
      <c r="E70" s="58" t="s">
        <v>91</v>
      </c>
      <c r="F70" s="59">
        <v>1</v>
      </c>
      <c r="G70" s="58" t="s">
        <v>91</v>
      </c>
      <c r="H70" s="59">
        <v>1</v>
      </c>
      <c r="I70" s="58" t="s">
        <v>91</v>
      </c>
      <c r="J70" s="59">
        <v>1</v>
      </c>
      <c r="K70" s="58" t="s">
        <v>91</v>
      </c>
      <c r="L70" s="59">
        <v>1</v>
      </c>
    </row>
    <row r="71" spans="1:13" ht="13.5" customHeight="1">
      <c r="A71" s="58" t="s">
        <v>133</v>
      </c>
      <c r="B71" s="59">
        <v>1</v>
      </c>
      <c r="C71" s="58" t="s">
        <v>133</v>
      </c>
      <c r="D71" s="59">
        <v>1</v>
      </c>
      <c r="E71" s="58" t="s">
        <v>132</v>
      </c>
      <c r="F71" s="59">
        <v>1</v>
      </c>
      <c r="G71" s="58" t="s">
        <v>133</v>
      </c>
      <c r="H71" s="59">
        <v>1</v>
      </c>
      <c r="I71" s="58" t="s">
        <v>132</v>
      </c>
      <c r="J71" s="59">
        <v>1</v>
      </c>
      <c r="K71" s="58" t="s">
        <v>133</v>
      </c>
      <c r="L71" s="59">
        <v>1</v>
      </c>
    </row>
    <row r="72" spans="1:13" ht="13.5" customHeight="1">
      <c r="A72" s="58" t="s">
        <v>92</v>
      </c>
      <c r="B72" s="59"/>
      <c r="C72" s="58" t="s">
        <v>93</v>
      </c>
      <c r="D72" s="59"/>
      <c r="E72" s="58" t="s">
        <v>92</v>
      </c>
      <c r="F72" s="59"/>
      <c r="G72" s="58" t="s">
        <v>206</v>
      </c>
      <c r="H72" s="59"/>
      <c r="I72" s="58" t="s">
        <v>92</v>
      </c>
      <c r="J72" s="59"/>
      <c r="K72" s="58" t="s">
        <v>93</v>
      </c>
      <c r="L72" s="59"/>
    </row>
    <row r="73" spans="1:13" ht="13.5" customHeight="1">
      <c r="A73" s="58"/>
      <c r="B73" s="59"/>
      <c r="C73" s="58"/>
      <c r="D73" s="59"/>
      <c r="E73" s="58"/>
      <c r="F73" s="59"/>
      <c r="G73" s="58" t="s">
        <v>205</v>
      </c>
      <c r="H73" s="59"/>
      <c r="I73" s="58"/>
      <c r="J73" s="59"/>
      <c r="K73" s="58"/>
      <c r="L73" s="59"/>
    </row>
    <row r="74" spans="1:13" s="81" customFormat="1" ht="18.75" customHeight="1">
      <c r="A74" s="76" t="s">
        <v>192</v>
      </c>
      <c r="B74" s="80">
        <f>SUM(B48:B73)</f>
        <v>31</v>
      </c>
      <c r="C74" s="76" t="s">
        <v>192</v>
      </c>
      <c r="D74" s="80">
        <f>SUM(D48:D72)</f>
        <v>29</v>
      </c>
      <c r="E74" s="76" t="s">
        <v>192</v>
      </c>
      <c r="F74" s="80">
        <f>SUM(F48:F72)</f>
        <v>31</v>
      </c>
      <c r="G74" s="76" t="s">
        <v>192</v>
      </c>
      <c r="H74" s="80">
        <f>SUM(H48:H72)</f>
        <v>31</v>
      </c>
      <c r="I74" s="76" t="s">
        <v>192</v>
      </c>
      <c r="J74" s="80">
        <f>SUM(J48:J72)</f>
        <v>32</v>
      </c>
      <c r="K74" s="76" t="s">
        <v>192</v>
      </c>
      <c r="L74" s="80">
        <f>SUM(L48:L72)</f>
        <v>30</v>
      </c>
    </row>
    <row r="75" spans="1:13" ht="14.25" customHeight="1">
      <c r="A75" s="101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</row>
    <row r="76" spans="1:13" ht="23.25" customHeight="1">
      <c r="A76" s="101"/>
      <c r="B76" s="101"/>
      <c r="C76" s="101"/>
      <c r="D76" s="101"/>
      <c r="E76" s="128" t="s">
        <v>243</v>
      </c>
      <c r="F76" s="128">
        <v>4</v>
      </c>
      <c r="G76" s="101"/>
      <c r="H76" s="101"/>
      <c r="I76" s="101"/>
      <c r="J76" s="101"/>
      <c r="K76" s="101"/>
      <c r="L76" s="101"/>
    </row>
    <row r="77" spans="1:13" ht="23.25" customHeight="1">
      <c r="A77" s="159" t="s">
        <v>256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</row>
    <row r="78" spans="1:13" ht="18" customHeight="1">
      <c r="A78" s="159" t="s">
        <v>236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</row>
    <row r="79" spans="1:13" ht="14.25" customHeight="1">
      <c r="A79" s="77"/>
    </row>
    <row r="80" spans="1:13" ht="18" customHeight="1">
      <c r="A80" s="169" t="s">
        <v>230</v>
      </c>
      <c r="B80" s="169"/>
      <c r="C80" s="169"/>
      <c r="D80" s="169"/>
      <c r="E80" s="169" t="s">
        <v>229</v>
      </c>
      <c r="F80" s="169"/>
      <c r="G80" s="169"/>
      <c r="H80" s="169"/>
      <c r="I80" s="169" t="s">
        <v>228</v>
      </c>
      <c r="J80" s="169"/>
      <c r="K80" s="169"/>
      <c r="L80" s="169"/>
    </row>
    <row r="81" spans="1:12" ht="18" customHeight="1">
      <c r="A81" s="169" t="s">
        <v>1</v>
      </c>
      <c r="B81" s="169"/>
      <c r="C81" s="169" t="s">
        <v>2</v>
      </c>
      <c r="D81" s="169"/>
      <c r="E81" s="169" t="s">
        <v>1</v>
      </c>
      <c r="F81" s="169"/>
      <c r="G81" s="169" t="s">
        <v>2</v>
      </c>
      <c r="H81" s="169"/>
      <c r="I81" s="169" t="s">
        <v>1</v>
      </c>
      <c r="J81" s="169"/>
      <c r="K81" s="169" t="s">
        <v>2</v>
      </c>
      <c r="L81" s="169"/>
    </row>
    <row r="82" spans="1:12" ht="18" customHeight="1">
      <c r="A82" s="63" t="s">
        <v>18</v>
      </c>
      <c r="B82" s="64" t="s">
        <v>19</v>
      </c>
      <c r="C82" s="63" t="s">
        <v>18</v>
      </c>
      <c r="D82" s="64" t="s">
        <v>19</v>
      </c>
      <c r="E82" s="63" t="s">
        <v>18</v>
      </c>
      <c r="F82" s="64" t="s">
        <v>19</v>
      </c>
      <c r="G82" s="63" t="s">
        <v>18</v>
      </c>
      <c r="H82" s="64" t="s">
        <v>19</v>
      </c>
      <c r="I82" s="63" t="s">
        <v>18</v>
      </c>
      <c r="J82" s="64" t="s">
        <v>19</v>
      </c>
      <c r="K82" s="63" t="s">
        <v>18</v>
      </c>
      <c r="L82" s="64" t="s">
        <v>19</v>
      </c>
    </row>
    <row r="83" spans="1:12" ht="14.25" customHeight="1">
      <c r="A83" s="56" t="s">
        <v>20</v>
      </c>
      <c r="B83" s="57">
        <v>3</v>
      </c>
      <c r="C83" s="56" t="s">
        <v>21</v>
      </c>
      <c r="D83" s="57">
        <v>3</v>
      </c>
      <c r="E83" s="56" t="s">
        <v>22</v>
      </c>
      <c r="F83" s="57">
        <v>3</v>
      </c>
      <c r="G83" s="56" t="s">
        <v>23</v>
      </c>
      <c r="H83" s="57">
        <v>3</v>
      </c>
      <c r="I83" s="56" t="s">
        <v>24</v>
      </c>
      <c r="J83" s="57">
        <v>3</v>
      </c>
      <c r="K83" s="56" t="s">
        <v>25</v>
      </c>
      <c r="L83" s="57">
        <v>3</v>
      </c>
    </row>
    <row r="84" spans="1:12" ht="14.25" customHeight="1">
      <c r="A84" s="58" t="s">
        <v>26</v>
      </c>
      <c r="B84" s="59">
        <v>3</v>
      </c>
      <c r="C84" s="58" t="s">
        <v>27</v>
      </c>
      <c r="D84" s="59">
        <v>3</v>
      </c>
      <c r="E84" s="58" t="s">
        <v>28</v>
      </c>
      <c r="F84" s="59">
        <v>3</v>
      </c>
      <c r="G84" s="58" t="s">
        <v>29</v>
      </c>
      <c r="H84" s="59">
        <v>3</v>
      </c>
      <c r="I84" s="58" t="s">
        <v>30</v>
      </c>
      <c r="J84" s="59">
        <v>3</v>
      </c>
      <c r="K84" s="58" t="s">
        <v>108</v>
      </c>
      <c r="L84" s="59">
        <v>3</v>
      </c>
    </row>
    <row r="85" spans="1:12" ht="14.25" customHeight="1">
      <c r="A85" s="58" t="s">
        <v>32</v>
      </c>
      <c r="B85" s="59">
        <v>3</v>
      </c>
      <c r="C85" s="58" t="s">
        <v>33</v>
      </c>
      <c r="D85" s="59">
        <v>3</v>
      </c>
      <c r="E85" s="58" t="s">
        <v>34</v>
      </c>
      <c r="F85" s="59">
        <v>3</v>
      </c>
      <c r="G85" s="58" t="s">
        <v>35</v>
      </c>
      <c r="H85" s="59">
        <v>3</v>
      </c>
      <c r="I85" s="58" t="s">
        <v>36</v>
      </c>
      <c r="J85" s="59">
        <v>3</v>
      </c>
      <c r="K85" s="58" t="s">
        <v>37</v>
      </c>
      <c r="L85" s="59">
        <v>3</v>
      </c>
    </row>
    <row r="86" spans="1:12" ht="14.25" customHeight="1">
      <c r="A86" s="58" t="s">
        <v>38</v>
      </c>
      <c r="B86" s="59">
        <v>3</v>
      </c>
      <c r="C86" s="58" t="s">
        <v>39</v>
      </c>
      <c r="D86" s="59">
        <v>3</v>
      </c>
      <c r="E86" s="58" t="s">
        <v>40</v>
      </c>
      <c r="F86" s="59">
        <v>3</v>
      </c>
      <c r="G86" s="58" t="s">
        <v>41</v>
      </c>
      <c r="H86" s="59">
        <v>3</v>
      </c>
      <c r="I86" s="58" t="s">
        <v>42</v>
      </c>
      <c r="J86" s="59">
        <v>3</v>
      </c>
      <c r="K86" s="58" t="s">
        <v>43</v>
      </c>
      <c r="L86" s="59">
        <v>3</v>
      </c>
    </row>
    <row r="87" spans="1:12" ht="14.25" customHeight="1">
      <c r="A87" s="58" t="s">
        <v>44</v>
      </c>
      <c r="B87" s="59">
        <v>1</v>
      </c>
      <c r="C87" s="58" t="s">
        <v>45</v>
      </c>
      <c r="D87" s="59">
        <v>1</v>
      </c>
      <c r="E87" s="58" t="s">
        <v>46</v>
      </c>
      <c r="F87" s="59">
        <v>1</v>
      </c>
      <c r="G87" s="58" t="s">
        <v>47</v>
      </c>
      <c r="H87" s="59">
        <v>1</v>
      </c>
      <c r="I87" s="58" t="s">
        <v>48</v>
      </c>
      <c r="J87" s="59">
        <v>1</v>
      </c>
      <c r="K87" s="58" t="s">
        <v>49</v>
      </c>
      <c r="L87" s="59">
        <v>1</v>
      </c>
    </row>
    <row r="88" spans="1:12" ht="14.25" customHeight="1">
      <c r="A88" s="58" t="s">
        <v>50</v>
      </c>
      <c r="B88" s="59">
        <v>1</v>
      </c>
      <c r="C88" s="58" t="s">
        <v>51</v>
      </c>
      <c r="D88" s="59">
        <v>1</v>
      </c>
      <c r="E88" s="58" t="s">
        <v>52</v>
      </c>
      <c r="F88" s="59">
        <v>1</v>
      </c>
      <c r="G88" s="58" t="s">
        <v>53</v>
      </c>
      <c r="H88" s="59">
        <v>1</v>
      </c>
      <c r="I88" s="58" t="s">
        <v>54</v>
      </c>
      <c r="J88" s="59">
        <v>1</v>
      </c>
      <c r="K88" s="58" t="s">
        <v>55</v>
      </c>
      <c r="L88" s="59">
        <v>1</v>
      </c>
    </row>
    <row r="89" spans="1:12" ht="14.25" customHeight="1">
      <c r="A89" s="126" t="s">
        <v>269</v>
      </c>
      <c r="B89" s="59">
        <v>1</v>
      </c>
      <c r="C89" s="126" t="s">
        <v>270</v>
      </c>
      <c r="D89" s="59">
        <v>1</v>
      </c>
      <c r="E89" s="126" t="s">
        <v>271</v>
      </c>
      <c r="F89" s="59">
        <v>1</v>
      </c>
      <c r="G89" s="126" t="s">
        <v>272</v>
      </c>
      <c r="H89" s="59">
        <v>1</v>
      </c>
      <c r="I89" s="126" t="s">
        <v>273</v>
      </c>
      <c r="J89" s="59">
        <v>1</v>
      </c>
      <c r="K89" s="126" t="s">
        <v>274</v>
      </c>
      <c r="L89" s="59">
        <v>1</v>
      </c>
    </row>
    <row r="90" spans="1:12" ht="14.25" customHeight="1">
      <c r="A90" s="58" t="s">
        <v>56</v>
      </c>
      <c r="B90" s="59">
        <v>1</v>
      </c>
      <c r="C90" s="58" t="s">
        <v>57</v>
      </c>
      <c r="D90" s="59">
        <v>1</v>
      </c>
      <c r="E90" s="58" t="s">
        <v>58</v>
      </c>
      <c r="F90" s="59">
        <v>1</v>
      </c>
      <c r="G90" s="58" t="s">
        <v>59</v>
      </c>
      <c r="H90" s="59">
        <v>1</v>
      </c>
      <c r="I90" s="58" t="s">
        <v>60</v>
      </c>
      <c r="J90" s="59">
        <v>1</v>
      </c>
      <c r="K90" s="58" t="s">
        <v>61</v>
      </c>
      <c r="L90" s="59">
        <v>1</v>
      </c>
    </row>
    <row r="91" spans="1:12" ht="14.25" customHeight="1">
      <c r="A91" s="58" t="s">
        <v>62</v>
      </c>
      <c r="B91" s="59">
        <v>1</v>
      </c>
      <c r="C91" s="58" t="s">
        <v>63</v>
      </c>
      <c r="D91" s="59">
        <v>1</v>
      </c>
      <c r="E91" s="58" t="s">
        <v>64</v>
      </c>
      <c r="F91" s="59">
        <v>1</v>
      </c>
      <c r="G91" s="58" t="s">
        <v>65</v>
      </c>
      <c r="H91" s="59">
        <v>1</v>
      </c>
      <c r="I91" s="58" t="s">
        <v>66</v>
      </c>
      <c r="J91" s="59">
        <v>1</v>
      </c>
      <c r="K91" s="58" t="s">
        <v>67</v>
      </c>
      <c r="L91" s="59">
        <v>1</v>
      </c>
    </row>
    <row r="92" spans="1:12" ht="14.25" customHeight="1">
      <c r="A92" s="50" t="s">
        <v>111</v>
      </c>
      <c r="B92" s="59">
        <v>2</v>
      </c>
      <c r="C92" s="50" t="s">
        <v>112</v>
      </c>
      <c r="D92" s="59">
        <v>2</v>
      </c>
      <c r="E92" s="50" t="s">
        <v>113</v>
      </c>
      <c r="F92" s="59">
        <v>2</v>
      </c>
      <c r="G92" s="50" t="s">
        <v>116</v>
      </c>
      <c r="H92" s="59">
        <v>2</v>
      </c>
      <c r="I92" s="50" t="s">
        <v>115</v>
      </c>
      <c r="J92" s="59">
        <v>2</v>
      </c>
      <c r="K92" s="50" t="s">
        <v>114</v>
      </c>
      <c r="L92" s="59">
        <v>2</v>
      </c>
    </row>
    <row r="93" spans="1:12" ht="14.25" customHeight="1">
      <c r="A93" s="66" t="s">
        <v>68</v>
      </c>
      <c r="B93" s="67">
        <v>3</v>
      </c>
      <c r="C93" s="66" t="s">
        <v>69</v>
      </c>
      <c r="D93" s="67">
        <v>3</v>
      </c>
      <c r="E93" s="66" t="s">
        <v>70</v>
      </c>
      <c r="F93" s="67">
        <v>3</v>
      </c>
      <c r="G93" s="66" t="s">
        <v>71</v>
      </c>
      <c r="H93" s="67">
        <v>3</v>
      </c>
      <c r="I93" s="66" t="s">
        <v>72</v>
      </c>
      <c r="J93" s="67">
        <v>3</v>
      </c>
      <c r="K93" s="66" t="s">
        <v>73</v>
      </c>
      <c r="L93" s="67">
        <v>3</v>
      </c>
    </row>
    <row r="94" spans="1:12" ht="16.2" customHeight="1">
      <c r="A94" s="63" t="s">
        <v>74</v>
      </c>
      <c r="B94" s="64" t="s">
        <v>19</v>
      </c>
      <c r="C94" s="63" t="s">
        <v>74</v>
      </c>
      <c r="D94" s="64" t="s">
        <v>19</v>
      </c>
      <c r="E94" s="63" t="s">
        <v>74</v>
      </c>
      <c r="F94" s="64" t="s">
        <v>19</v>
      </c>
      <c r="G94" s="63" t="s">
        <v>74</v>
      </c>
      <c r="H94" s="64" t="s">
        <v>19</v>
      </c>
      <c r="I94" s="63" t="s">
        <v>74</v>
      </c>
      <c r="J94" s="64" t="s">
        <v>19</v>
      </c>
      <c r="K94" s="63" t="s">
        <v>74</v>
      </c>
      <c r="L94" s="64" t="s">
        <v>19</v>
      </c>
    </row>
    <row r="95" spans="1:12" ht="14.25" customHeight="1">
      <c r="A95" s="58"/>
      <c r="B95" s="59"/>
      <c r="C95" s="58"/>
      <c r="D95" s="59"/>
      <c r="E95" s="58"/>
      <c r="F95" s="59"/>
      <c r="G95" s="58"/>
      <c r="H95" s="59"/>
      <c r="I95" s="86" t="s">
        <v>82</v>
      </c>
      <c r="J95" s="57">
        <v>2</v>
      </c>
      <c r="K95" s="58" t="s">
        <v>83</v>
      </c>
      <c r="L95" s="59">
        <v>2</v>
      </c>
    </row>
    <row r="96" spans="1:12" ht="14.25" customHeight="1">
      <c r="A96" s="122" t="s">
        <v>234</v>
      </c>
      <c r="B96" s="59">
        <v>1</v>
      </c>
      <c r="C96" s="116" t="s">
        <v>214</v>
      </c>
      <c r="D96" s="59">
        <v>1</v>
      </c>
      <c r="E96" s="116" t="s">
        <v>216</v>
      </c>
      <c r="F96" s="59">
        <v>1</v>
      </c>
      <c r="G96" s="116" t="s">
        <v>217</v>
      </c>
      <c r="H96" s="59">
        <v>1</v>
      </c>
      <c r="I96" s="58" t="s">
        <v>218</v>
      </c>
      <c r="J96" s="59">
        <v>1</v>
      </c>
      <c r="K96" s="116" t="s">
        <v>219</v>
      </c>
      <c r="L96" s="59">
        <v>1</v>
      </c>
    </row>
    <row r="97" spans="1:12" ht="14.25" customHeight="1">
      <c r="A97" s="117" t="s">
        <v>129</v>
      </c>
      <c r="B97" s="59">
        <v>2</v>
      </c>
      <c r="C97" s="117" t="s">
        <v>129</v>
      </c>
      <c r="D97" s="59">
        <v>2</v>
      </c>
      <c r="E97" s="116"/>
      <c r="F97" s="59"/>
      <c r="G97" s="116"/>
      <c r="H97" s="59"/>
      <c r="I97" s="86"/>
      <c r="J97" s="59"/>
      <c r="K97" s="117"/>
      <c r="L97" s="59"/>
    </row>
    <row r="98" spans="1:12" ht="14.25" customHeight="1">
      <c r="A98" s="50" t="s">
        <v>180</v>
      </c>
      <c r="B98" s="59">
        <v>1</v>
      </c>
      <c r="C98" s="122"/>
      <c r="D98" s="59"/>
      <c r="E98" s="50" t="s">
        <v>221</v>
      </c>
      <c r="F98" s="59">
        <v>1</v>
      </c>
      <c r="G98" s="82" t="s">
        <v>222</v>
      </c>
      <c r="H98" s="59">
        <v>1</v>
      </c>
      <c r="I98" s="86" t="s">
        <v>223</v>
      </c>
      <c r="J98" s="59">
        <v>2</v>
      </c>
      <c r="K98" s="58"/>
      <c r="L98" s="59"/>
    </row>
    <row r="99" spans="1:12" ht="14.25" customHeight="1">
      <c r="A99" s="116" t="s">
        <v>124</v>
      </c>
      <c r="B99" s="59">
        <v>2</v>
      </c>
      <c r="C99" s="116" t="s">
        <v>125</v>
      </c>
      <c r="D99" s="59">
        <v>2</v>
      </c>
      <c r="E99" s="58" t="s">
        <v>126</v>
      </c>
      <c r="F99" s="59">
        <v>2</v>
      </c>
      <c r="G99" s="58" t="s">
        <v>127</v>
      </c>
      <c r="H99" s="59">
        <v>2</v>
      </c>
      <c r="I99" s="86" t="s">
        <v>109</v>
      </c>
      <c r="J99" s="59">
        <v>2</v>
      </c>
      <c r="K99" s="58" t="s">
        <v>110</v>
      </c>
      <c r="L99" s="59">
        <v>2</v>
      </c>
    </row>
    <row r="100" spans="1:12" ht="16.2" customHeight="1">
      <c r="A100" s="63" t="s">
        <v>88</v>
      </c>
      <c r="B100" s="64" t="s">
        <v>19</v>
      </c>
      <c r="C100" s="63" t="s">
        <v>88</v>
      </c>
      <c r="D100" s="64" t="s">
        <v>19</v>
      </c>
      <c r="E100" s="63" t="s">
        <v>88</v>
      </c>
      <c r="F100" s="64" t="s">
        <v>19</v>
      </c>
      <c r="G100" s="63" t="s">
        <v>88</v>
      </c>
      <c r="H100" s="64" t="s">
        <v>19</v>
      </c>
      <c r="I100" s="63" t="s">
        <v>88</v>
      </c>
      <c r="J100" s="64" t="s">
        <v>19</v>
      </c>
      <c r="K100" s="63" t="s">
        <v>88</v>
      </c>
      <c r="L100" s="64" t="s">
        <v>19</v>
      </c>
    </row>
    <row r="101" spans="1:12" ht="14.25" customHeight="1">
      <c r="A101" s="96"/>
      <c r="B101" s="97"/>
      <c r="C101" s="96"/>
      <c r="D101" s="97"/>
      <c r="E101" s="96" t="s">
        <v>185</v>
      </c>
      <c r="F101" s="170">
        <v>2</v>
      </c>
      <c r="G101" s="96" t="s">
        <v>186</v>
      </c>
      <c r="H101" s="170">
        <v>2</v>
      </c>
      <c r="I101" s="96"/>
      <c r="J101" s="97"/>
      <c r="K101" s="96"/>
      <c r="L101" s="97"/>
    </row>
    <row r="102" spans="1:12" ht="14.25" customHeight="1">
      <c r="A102" s="98"/>
      <c r="B102" s="99"/>
      <c r="C102" s="98"/>
      <c r="D102" s="99"/>
      <c r="E102" s="98" t="s">
        <v>94</v>
      </c>
      <c r="F102" s="171"/>
      <c r="G102" s="98" t="s">
        <v>130</v>
      </c>
      <c r="H102" s="171"/>
      <c r="I102" s="98"/>
      <c r="J102" s="99"/>
      <c r="K102" s="98"/>
      <c r="L102" s="99"/>
    </row>
    <row r="103" spans="1:12" ht="16.2" customHeight="1">
      <c r="A103" s="63" t="s">
        <v>89</v>
      </c>
      <c r="B103" s="64" t="s">
        <v>19</v>
      </c>
      <c r="C103" s="63" t="s">
        <v>89</v>
      </c>
      <c r="D103" s="64" t="s">
        <v>19</v>
      </c>
      <c r="E103" s="63" t="s">
        <v>89</v>
      </c>
      <c r="F103" s="64" t="s">
        <v>19</v>
      </c>
      <c r="G103" s="63" t="s">
        <v>89</v>
      </c>
      <c r="H103" s="64" t="s">
        <v>19</v>
      </c>
      <c r="I103" s="63" t="s">
        <v>89</v>
      </c>
      <c r="J103" s="64" t="s">
        <v>19</v>
      </c>
      <c r="K103" s="63" t="s">
        <v>89</v>
      </c>
      <c r="L103" s="64" t="s">
        <v>19</v>
      </c>
    </row>
    <row r="104" spans="1:12" ht="13.5" customHeight="1">
      <c r="A104" s="56" t="s">
        <v>207</v>
      </c>
      <c r="B104" s="57">
        <v>1</v>
      </c>
      <c r="C104" s="56" t="s">
        <v>90</v>
      </c>
      <c r="D104" s="57">
        <v>1</v>
      </c>
      <c r="E104" s="56" t="s">
        <v>90</v>
      </c>
      <c r="F104" s="57">
        <v>1</v>
      </c>
      <c r="G104" s="56" t="s">
        <v>90</v>
      </c>
      <c r="H104" s="57">
        <v>1</v>
      </c>
      <c r="I104" s="56" t="s">
        <v>90</v>
      </c>
      <c r="J104" s="57">
        <v>1</v>
      </c>
      <c r="K104" s="56" t="s">
        <v>90</v>
      </c>
      <c r="L104" s="57">
        <v>1</v>
      </c>
    </row>
    <row r="105" spans="1:12" ht="13.5" customHeight="1">
      <c r="A105" s="58" t="s">
        <v>91</v>
      </c>
      <c r="B105" s="59">
        <v>1</v>
      </c>
      <c r="C105" s="58" t="s">
        <v>91</v>
      </c>
      <c r="D105" s="59">
        <v>1</v>
      </c>
      <c r="E105" s="58" t="s">
        <v>91</v>
      </c>
      <c r="F105" s="59">
        <v>1</v>
      </c>
      <c r="G105" s="58" t="s">
        <v>91</v>
      </c>
      <c r="H105" s="59">
        <v>1</v>
      </c>
      <c r="I105" s="58" t="s">
        <v>91</v>
      </c>
      <c r="J105" s="59">
        <v>1</v>
      </c>
      <c r="K105" s="58" t="s">
        <v>91</v>
      </c>
      <c r="L105" s="59">
        <v>1</v>
      </c>
    </row>
    <row r="106" spans="1:12" ht="13.5" customHeight="1">
      <c r="A106" s="58" t="s">
        <v>133</v>
      </c>
      <c r="B106" s="59">
        <v>1</v>
      </c>
      <c r="C106" s="58" t="s">
        <v>133</v>
      </c>
      <c r="D106" s="59">
        <v>1</v>
      </c>
      <c r="E106" s="58" t="s">
        <v>132</v>
      </c>
      <c r="F106" s="59">
        <v>1</v>
      </c>
      <c r="G106" s="58" t="s">
        <v>133</v>
      </c>
      <c r="H106" s="59">
        <v>1</v>
      </c>
      <c r="I106" s="58" t="s">
        <v>132</v>
      </c>
      <c r="J106" s="59">
        <v>1</v>
      </c>
      <c r="K106" s="58" t="s">
        <v>133</v>
      </c>
      <c r="L106" s="59">
        <v>1</v>
      </c>
    </row>
    <row r="107" spans="1:12" ht="13.5" customHeight="1">
      <c r="A107" s="58" t="s">
        <v>92</v>
      </c>
      <c r="B107" s="59"/>
      <c r="C107" s="58" t="s">
        <v>93</v>
      </c>
      <c r="D107" s="59"/>
      <c r="E107" s="58" t="s">
        <v>92</v>
      </c>
      <c r="F107" s="59"/>
      <c r="G107" s="58" t="s">
        <v>206</v>
      </c>
      <c r="H107" s="59"/>
      <c r="I107" s="58" t="s">
        <v>92</v>
      </c>
      <c r="J107" s="59"/>
      <c r="K107" s="58" t="s">
        <v>93</v>
      </c>
      <c r="L107" s="59"/>
    </row>
    <row r="108" spans="1:12" ht="14.25" customHeight="1">
      <c r="A108" s="58"/>
      <c r="B108" s="59"/>
      <c r="C108" s="58"/>
      <c r="D108" s="59"/>
      <c r="E108" s="58"/>
      <c r="F108" s="59"/>
      <c r="G108" s="58" t="s">
        <v>205</v>
      </c>
      <c r="H108" s="59"/>
      <c r="I108" s="58"/>
      <c r="J108" s="59"/>
      <c r="K108" s="58"/>
      <c r="L108" s="59"/>
    </row>
    <row r="109" spans="1:12" s="81" customFormat="1" ht="18.600000000000001">
      <c r="A109" s="76" t="s">
        <v>14</v>
      </c>
      <c r="B109" s="76">
        <f>SUM(B83:B108)</f>
        <v>31</v>
      </c>
      <c r="C109" s="76" t="s">
        <v>14</v>
      </c>
      <c r="D109" s="76">
        <f>SUM(D83:D108)</f>
        <v>30</v>
      </c>
      <c r="E109" s="76" t="s">
        <v>14</v>
      </c>
      <c r="F109" s="76">
        <f>SUM(F83:F108)</f>
        <v>31</v>
      </c>
      <c r="G109" s="76" t="s">
        <v>14</v>
      </c>
      <c r="H109" s="76">
        <f>SUM(H83:H108)</f>
        <v>31</v>
      </c>
      <c r="I109" s="76" t="s">
        <v>14</v>
      </c>
      <c r="J109" s="76">
        <f>SUM(J83:J108)</f>
        <v>32</v>
      </c>
      <c r="K109" s="76" t="s">
        <v>14</v>
      </c>
      <c r="L109" s="76">
        <f>SUM(L83:L108)</f>
        <v>30</v>
      </c>
    </row>
    <row r="110" spans="1:12" ht="21" customHeight="1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</row>
    <row r="111" spans="1:12" ht="23.25" customHeight="1">
      <c r="A111" s="101"/>
      <c r="B111" s="101"/>
      <c r="C111" s="101"/>
      <c r="D111" s="101"/>
      <c r="E111" s="128" t="s">
        <v>243</v>
      </c>
      <c r="F111" s="128">
        <v>6</v>
      </c>
      <c r="G111" s="129"/>
      <c r="H111" s="101"/>
      <c r="I111" s="101"/>
      <c r="J111" s="101"/>
      <c r="K111" s="101"/>
      <c r="L111" s="101"/>
    </row>
    <row r="112" spans="1:12" ht="23.25" customHeight="1">
      <c r="A112" s="159" t="s">
        <v>257</v>
      </c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</row>
    <row r="113" spans="1:12" ht="23.25" customHeight="1">
      <c r="A113" s="159" t="s">
        <v>237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</row>
    <row r="114" spans="1:12" ht="21.75" customHeight="1">
      <c r="A114" s="77"/>
    </row>
    <row r="115" spans="1:12" ht="18.600000000000001">
      <c r="A115" s="169" t="s">
        <v>230</v>
      </c>
      <c r="B115" s="169"/>
      <c r="C115" s="169"/>
      <c r="D115" s="169"/>
      <c r="E115" s="169" t="s">
        <v>229</v>
      </c>
      <c r="F115" s="169"/>
      <c r="G115" s="169"/>
      <c r="H115" s="169"/>
      <c r="I115" s="169" t="s">
        <v>228</v>
      </c>
      <c r="J115" s="169"/>
      <c r="K115" s="169"/>
      <c r="L115" s="169"/>
    </row>
    <row r="116" spans="1:12" ht="18.600000000000001">
      <c r="A116" s="169" t="s">
        <v>1</v>
      </c>
      <c r="B116" s="169"/>
      <c r="C116" s="169" t="s">
        <v>2</v>
      </c>
      <c r="D116" s="169"/>
      <c r="E116" s="169" t="s">
        <v>1</v>
      </c>
      <c r="F116" s="169"/>
      <c r="G116" s="169" t="s">
        <v>2</v>
      </c>
      <c r="H116" s="169"/>
      <c r="I116" s="169" t="s">
        <v>1</v>
      </c>
      <c r="J116" s="169"/>
      <c r="K116" s="169" t="s">
        <v>2</v>
      </c>
      <c r="L116" s="169"/>
    </row>
    <row r="117" spans="1:12" ht="15.75" customHeight="1">
      <c r="A117" s="63" t="s">
        <v>107</v>
      </c>
      <c r="B117" s="64" t="s">
        <v>19</v>
      </c>
      <c r="C117" s="63" t="s">
        <v>107</v>
      </c>
      <c r="D117" s="64" t="s">
        <v>19</v>
      </c>
      <c r="E117" s="63" t="s">
        <v>107</v>
      </c>
      <c r="F117" s="64" t="s">
        <v>19</v>
      </c>
      <c r="G117" s="63" t="s">
        <v>107</v>
      </c>
      <c r="H117" s="64" t="s">
        <v>19</v>
      </c>
      <c r="I117" s="63" t="s">
        <v>107</v>
      </c>
      <c r="J117" s="64" t="s">
        <v>19</v>
      </c>
      <c r="K117" s="63" t="s">
        <v>107</v>
      </c>
      <c r="L117" s="64" t="s">
        <v>19</v>
      </c>
    </row>
    <row r="118" spans="1:12" ht="13.5" customHeight="1">
      <c r="A118" s="56" t="s">
        <v>20</v>
      </c>
      <c r="B118" s="57">
        <v>3</v>
      </c>
      <c r="C118" s="56" t="s">
        <v>21</v>
      </c>
      <c r="D118" s="57">
        <v>3</v>
      </c>
      <c r="E118" s="56" t="s">
        <v>22</v>
      </c>
      <c r="F118" s="57">
        <v>3</v>
      </c>
      <c r="G118" s="56" t="s">
        <v>23</v>
      </c>
      <c r="H118" s="57">
        <v>3</v>
      </c>
      <c r="I118" s="56" t="s">
        <v>24</v>
      </c>
      <c r="J118" s="57">
        <v>3</v>
      </c>
      <c r="K118" s="56" t="s">
        <v>25</v>
      </c>
      <c r="L118" s="57">
        <v>3</v>
      </c>
    </row>
    <row r="119" spans="1:12" ht="13.5" customHeight="1">
      <c r="A119" s="58" t="s">
        <v>26</v>
      </c>
      <c r="B119" s="59">
        <v>3</v>
      </c>
      <c r="C119" s="58" t="s">
        <v>27</v>
      </c>
      <c r="D119" s="59">
        <v>3</v>
      </c>
      <c r="E119" s="58" t="s">
        <v>28</v>
      </c>
      <c r="F119" s="59">
        <v>3</v>
      </c>
      <c r="G119" s="58" t="s">
        <v>29</v>
      </c>
      <c r="H119" s="59">
        <v>3</v>
      </c>
      <c r="I119" s="58" t="s">
        <v>30</v>
      </c>
      <c r="J119" s="59">
        <v>3</v>
      </c>
      <c r="K119" s="58" t="s">
        <v>108</v>
      </c>
      <c r="L119" s="59">
        <v>3</v>
      </c>
    </row>
    <row r="120" spans="1:12" ht="13.5" customHeight="1">
      <c r="A120" s="58" t="s">
        <v>32</v>
      </c>
      <c r="B120" s="59">
        <v>3</v>
      </c>
      <c r="C120" s="58" t="s">
        <v>33</v>
      </c>
      <c r="D120" s="59">
        <v>3</v>
      </c>
      <c r="E120" s="58" t="s">
        <v>34</v>
      </c>
      <c r="F120" s="59">
        <v>3</v>
      </c>
      <c r="G120" s="58" t="s">
        <v>35</v>
      </c>
      <c r="H120" s="59">
        <v>3</v>
      </c>
      <c r="I120" s="58" t="s">
        <v>36</v>
      </c>
      <c r="J120" s="59">
        <v>3</v>
      </c>
      <c r="K120" s="58" t="s">
        <v>37</v>
      </c>
      <c r="L120" s="59">
        <v>3</v>
      </c>
    </row>
    <row r="121" spans="1:12" ht="13.5" customHeight="1">
      <c r="A121" s="58" t="s">
        <v>38</v>
      </c>
      <c r="B121" s="59">
        <v>3</v>
      </c>
      <c r="C121" s="58" t="s">
        <v>39</v>
      </c>
      <c r="D121" s="59">
        <v>3</v>
      </c>
      <c r="E121" s="58" t="s">
        <v>40</v>
      </c>
      <c r="F121" s="59">
        <v>3</v>
      </c>
      <c r="G121" s="58" t="s">
        <v>41</v>
      </c>
      <c r="H121" s="59">
        <v>3</v>
      </c>
      <c r="I121" s="58" t="s">
        <v>42</v>
      </c>
      <c r="J121" s="59">
        <v>3</v>
      </c>
      <c r="K121" s="58" t="s">
        <v>43</v>
      </c>
      <c r="L121" s="59">
        <v>3</v>
      </c>
    </row>
    <row r="122" spans="1:12" ht="13.5" customHeight="1">
      <c r="A122" s="58" t="s">
        <v>44</v>
      </c>
      <c r="B122" s="59">
        <v>1</v>
      </c>
      <c r="C122" s="58" t="s">
        <v>45</v>
      </c>
      <c r="D122" s="59">
        <v>1</v>
      </c>
      <c r="E122" s="58" t="s">
        <v>46</v>
      </c>
      <c r="F122" s="59">
        <v>1</v>
      </c>
      <c r="G122" s="58" t="s">
        <v>47</v>
      </c>
      <c r="H122" s="59">
        <v>1</v>
      </c>
      <c r="I122" s="58" t="s">
        <v>48</v>
      </c>
      <c r="J122" s="59">
        <v>1</v>
      </c>
      <c r="K122" s="58" t="s">
        <v>49</v>
      </c>
      <c r="L122" s="59">
        <v>1</v>
      </c>
    </row>
    <row r="123" spans="1:12" ht="13.5" customHeight="1">
      <c r="A123" s="58" t="s">
        <v>50</v>
      </c>
      <c r="B123" s="59">
        <v>1</v>
      </c>
      <c r="C123" s="58" t="s">
        <v>51</v>
      </c>
      <c r="D123" s="59">
        <v>1</v>
      </c>
      <c r="E123" s="58" t="s">
        <v>52</v>
      </c>
      <c r="F123" s="59">
        <v>1</v>
      </c>
      <c r="G123" s="58" t="s">
        <v>53</v>
      </c>
      <c r="H123" s="59">
        <v>1</v>
      </c>
      <c r="I123" s="58" t="s">
        <v>54</v>
      </c>
      <c r="J123" s="59">
        <v>1</v>
      </c>
      <c r="K123" s="58" t="s">
        <v>55</v>
      </c>
      <c r="L123" s="59">
        <v>1</v>
      </c>
    </row>
    <row r="124" spans="1:12" ht="13.5" customHeight="1">
      <c r="A124" s="126" t="s">
        <v>269</v>
      </c>
      <c r="B124" s="59">
        <v>1</v>
      </c>
      <c r="C124" s="126" t="s">
        <v>270</v>
      </c>
      <c r="D124" s="59">
        <v>1</v>
      </c>
      <c r="E124" s="126" t="s">
        <v>271</v>
      </c>
      <c r="F124" s="59">
        <v>1</v>
      </c>
      <c r="G124" s="126" t="s">
        <v>272</v>
      </c>
      <c r="H124" s="59">
        <v>1</v>
      </c>
      <c r="I124" s="126" t="s">
        <v>273</v>
      </c>
      <c r="J124" s="59">
        <v>1</v>
      </c>
      <c r="K124" s="126" t="s">
        <v>274</v>
      </c>
      <c r="L124" s="59">
        <v>1</v>
      </c>
    </row>
    <row r="125" spans="1:12" ht="13.5" customHeight="1">
      <c r="A125" s="58" t="s">
        <v>56</v>
      </c>
      <c r="B125" s="59">
        <v>1</v>
      </c>
      <c r="C125" s="58" t="s">
        <v>57</v>
      </c>
      <c r="D125" s="59">
        <v>1</v>
      </c>
      <c r="E125" s="58" t="s">
        <v>58</v>
      </c>
      <c r="F125" s="59">
        <v>1</v>
      </c>
      <c r="G125" s="58" t="s">
        <v>59</v>
      </c>
      <c r="H125" s="59">
        <v>1</v>
      </c>
      <c r="I125" s="58" t="s">
        <v>60</v>
      </c>
      <c r="J125" s="59">
        <v>1</v>
      </c>
      <c r="K125" s="58" t="s">
        <v>61</v>
      </c>
      <c r="L125" s="59">
        <v>1</v>
      </c>
    </row>
    <row r="126" spans="1:12" ht="13.5" customHeight="1">
      <c r="A126" s="58" t="s">
        <v>62</v>
      </c>
      <c r="B126" s="59">
        <v>1</v>
      </c>
      <c r="C126" s="58" t="s">
        <v>63</v>
      </c>
      <c r="D126" s="59">
        <v>1</v>
      </c>
      <c r="E126" s="58" t="s">
        <v>64</v>
      </c>
      <c r="F126" s="59">
        <v>1</v>
      </c>
      <c r="G126" s="58" t="s">
        <v>65</v>
      </c>
      <c r="H126" s="59">
        <v>1</v>
      </c>
      <c r="I126" s="58" t="s">
        <v>66</v>
      </c>
      <c r="J126" s="59">
        <v>1</v>
      </c>
      <c r="K126" s="58" t="s">
        <v>67</v>
      </c>
      <c r="L126" s="59">
        <v>1</v>
      </c>
    </row>
    <row r="127" spans="1:12" ht="13.5" customHeight="1">
      <c r="A127" s="50" t="s">
        <v>111</v>
      </c>
      <c r="B127" s="59">
        <v>2</v>
      </c>
      <c r="C127" s="50" t="s">
        <v>112</v>
      </c>
      <c r="D127" s="59">
        <v>2</v>
      </c>
      <c r="E127" s="50" t="s">
        <v>113</v>
      </c>
      <c r="F127" s="59">
        <v>2</v>
      </c>
      <c r="G127" s="50" t="s">
        <v>116</v>
      </c>
      <c r="H127" s="59">
        <v>2</v>
      </c>
      <c r="I127" s="50" t="s">
        <v>115</v>
      </c>
      <c r="J127" s="59">
        <v>2</v>
      </c>
      <c r="K127" s="50" t="s">
        <v>114</v>
      </c>
      <c r="L127" s="59">
        <v>2</v>
      </c>
    </row>
    <row r="128" spans="1:12" ht="13.5" customHeight="1">
      <c r="A128" s="66" t="s">
        <v>68</v>
      </c>
      <c r="B128" s="67">
        <v>3</v>
      </c>
      <c r="C128" s="66" t="s">
        <v>69</v>
      </c>
      <c r="D128" s="67">
        <v>3</v>
      </c>
      <c r="E128" s="66" t="s">
        <v>70</v>
      </c>
      <c r="F128" s="67">
        <v>3</v>
      </c>
      <c r="G128" s="66" t="s">
        <v>71</v>
      </c>
      <c r="H128" s="67">
        <v>3</v>
      </c>
      <c r="I128" s="66" t="s">
        <v>72</v>
      </c>
      <c r="J128" s="67">
        <v>3</v>
      </c>
      <c r="K128" s="66" t="s">
        <v>73</v>
      </c>
      <c r="L128" s="67">
        <v>3</v>
      </c>
    </row>
    <row r="129" spans="1:12" ht="15.75" customHeight="1">
      <c r="A129" s="63" t="s">
        <v>74</v>
      </c>
      <c r="B129" s="64" t="s">
        <v>19</v>
      </c>
      <c r="C129" s="63" t="s">
        <v>74</v>
      </c>
      <c r="D129" s="64" t="s">
        <v>19</v>
      </c>
      <c r="E129" s="63" t="s">
        <v>74</v>
      </c>
      <c r="F129" s="64" t="s">
        <v>19</v>
      </c>
      <c r="G129" s="63" t="s">
        <v>74</v>
      </c>
      <c r="H129" s="64" t="s">
        <v>19</v>
      </c>
      <c r="I129" s="63" t="s">
        <v>74</v>
      </c>
      <c r="J129" s="64" t="s">
        <v>19</v>
      </c>
      <c r="K129" s="63" t="s">
        <v>74</v>
      </c>
      <c r="L129" s="64" t="s">
        <v>19</v>
      </c>
    </row>
    <row r="130" spans="1:12" ht="13.5" customHeight="1">
      <c r="A130" s="58"/>
      <c r="B130" s="59"/>
      <c r="C130" s="58"/>
      <c r="D130" s="59"/>
      <c r="E130" s="58"/>
      <c r="F130" s="59"/>
      <c r="G130" s="58"/>
      <c r="H130" s="59"/>
      <c r="I130" s="56" t="s">
        <v>82</v>
      </c>
      <c r="J130" s="57">
        <v>2</v>
      </c>
      <c r="K130" s="56" t="s">
        <v>83</v>
      </c>
      <c r="L130" s="57">
        <v>2</v>
      </c>
    </row>
    <row r="131" spans="1:12" ht="13.5" customHeight="1">
      <c r="A131" s="122" t="s">
        <v>234</v>
      </c>
      <c r="B131" s="59">
        <v>1</v>
      </c>
      <c r="C131" s="116" t="s">
        <v>215</v>
      </c>
      <c r="D131" s="59">
        <v>1</v>
      </c>
      <c r="E131" s="116" t="s">
        <v>216</v>
      </c>
      <c r="F131" s="59">
        <v>1</v>
      </c>
      <c r="G131" s="116" t="s">
        <v>217</v>
      </c>
      <c r="H131" s="59">
        <v>1</v>
      </c>
      <c r="I131" s="58" t="s">
        <v>218</v>
      </c>
      <c r="J131" s="59">
        <v>1</v>
      </c>
      <c r="K131" s="58" t="s">
        <v>219</v>
      </c>
      <c r="L131" s="59">
        <v>1</v>
      </c>
    </row>
    <row r="132" spans="1:12" ht="13.5" customHeight="1">
      <c r="A132" s="117" t="s">
        <v>129</v>
      </c>
      <c r="B132" s="59">
        <v>2</v>
      </c>
      <c r="C132" s="117" t="s">
        <v>129</v>
      </c>
      <c r="D132" s="59">
        <v>2</v>
      </c>
      <c r="E132" s="116"/>
      <c r="F132" s="59"/>
      <c r="G132" s="82"/>
      <c r="H132" s="59"/>
      <c r="I132" s="58"/>
      <c r="J132" s="59"/>
      <c r="K132" s="58"/>
      <c r="L132" s="59"/>
    </row>
    <row r="133" spans="1:12" ht="13.5" customHeight="1">
      <c r="A133" s="50" t="s">
        <v>180</v>
      </c>
      <c r="B133" s="59">
        <v>1</v>
      </c>
      <c r="C133" s="116"/>
      <c r="D133" s="59"/>
      <c r="E133" s="50" t="s">
        <v>221</v>
      </c>
      <c r="F133" s="59">
        <v>1</v>
      </c>
      <c r="G133" s="82" t="s">
        <v>222</v>
      </c>
      <c r="H133" s="59">
        <v>1</v>
      </c>
      <c r="I133" s="116" t="s">
        <v>223</v>
      </c>
      <c r="J133" s="59">
        <v>2</v>
      </c>
      <c r="K133" s="116"/>
      <c r="L133" s="59"/>
    </row>
    <row r="134" spans="1:12" ht="13.5" customHeight="1">
      <c r="A134" s="116" t="s">
        <v>134</v>
      </c>
      <c r="B134" s="59">
        <v>2</v>
      </c>
      <c r="C134" s="116" t="s">
        <v>136</v>
      </c>
      <c r="D134" s="59">
        <v>2</v>
      </c>
      <c r="E134" s="116" t="s">
        <v>137</v>
      </c>
      <c r="F134" s="59">
        <v>2</v>
      </c>
      <c r="G134" s="116" t="s">
        <v>138</v>
      </c>
      <c r="H134" s="59">
        <v>2</v>
      </c>
      <c r="I134" s="58" t="s">
        <v>139</v>
      </c>
      <c r="J134" s="59">
        <v>2</v>
      </c>
      <c r="K134" s="116" t="s">
        <v>140</v>
      </c>
      <c r="L134" s="59">
        <v>2</v>
      </c>
    </row>
    <row r="135" spans="1:12" ht="16.2" customHeight="1">
      <c r="A135" s="63" t="s">
        <v>88</v>
      </c>
      <c r="B135" s="64" t="s">
        <v>19</v>
      </c>
      <c r="C135" s="63" t="s">
        <v>88</v>
      </c>
      <c r="D135" s="64" t="s">
        <v>19</v>
      </c>
      <c r="E135" s="63" t="s">
        <v>88</v>
      </c>
      <c r="F135" s="64" t="s">
        <v>19</v>
      </c>
      <c r="G135" s="63" t="s">
        <v>88</v>
      </c>
      <c r="H135" s="64" t="s">
        <v>19</v>
      </c>
      <c r="I135" s="63" t="s">
        <v>88</v>
      </c>
      <c r="J135" s="64" t="s">
        <v>19</v>
      </c>
      <c r="K135" s="63" t="s">
        <v>88</v>
      </c>
      <c r="L135" s="64" t="s">
        <v>19</v>
      </c>
    </row>
    <row r="136" spans="1:12" ht="13.5" customHeight="1">
      <c r="A136" s="96"/>
      <c r="B136" s="97"/>
      <c r="C136" s="96"/>
      <c r="D136" s="97"/>
      <c r="E136" s="96" t="s">
        <v>185</v>
      </c>
      <c r="F136" s="170">
        <v>2</v>
      </c>
      <c r="G136" s="96" t="s">
        <v>186</v>
      </c>
      <c r="H136" s="170">
        <v>2</v>
      </c>
      <c r="I136" s="96"/>
      <c r="J136" s="97"/>
      <c r="K136" s="96"/>
      <c r="L136" s="97"/>
    </row>
    <row r="137" spans="1:12" ht="13.5" customHeight="1">
      <c r="A137" s="98"/>
      <c r="B137" s="99"/>
      <c r="C137" s="98"/>
      <c r="D137" s="99"/>
      <c r="E137" s="98" t="s">
        <v>94</v>
      </c>
      <c r="F137" s="171"/>
      <c r="G137" s="98" t="s">
        <v>130</v>
      </c>
      <c r="H137" s="171"/>
      <c r="I137" s="98"/>
      <c r="J137" s="99"/>
      <c r="K137" s="98"/>
      <c r="L137" s="99"/>
    </row>
    <row r="138" spans="1:12" ht="16.2" customHeight="1">
      <c r="A138" s="63" t="s">
        <v>89</v>
      </c>
      <c r="B138" s="64" t="s">
        <v>19</v>
      </c>
      <c r="C138" s="63" t="s">
        <v>89</v>
      </c>
      <c r="D138" s="64" t="s">
        <v>19</v>
      </c>
      <c r="E138" s="63" t="s">
        <v>89</v>
      </c>
      <c r="F138" s="64" t="s">
        <v>19</v>
      </c>
      <c r="G138" s="63" t="s">
        <v>89</v>
      </c>
      <c r="H138" s="64" t="s">
        <v>19</v>
      </c>
      <c r="I138" s="63" t="s">
        <v>89</v>
      </c>
      <c r="J138" s="64" t="s">
        <v>19</v>
      </c>
      <c r="K138" s="63" t="s">
        <v>89</v>
      </c>
      <c r="L138" s="64" t="s">
        <v>19</v>
      </c>
    </row>
    <row r="139" spans="1:12" ht="13.5" customHeight="1">
      <c r="A139" s="56" t="s">
        <v>207</v>
      </c>
      <c r="B139" s="57">
        <v>1</v>
      </c>
      <c r="C139" s="56" t="s">
        <v>90</v>
      </c>
      <c r="D139" s="57">
        <v>1</v>
      </c>
      <c r="E139" s="56" t="s">
        <v>90</v>
      </c>
      <c r="F139" s="57">
        <v>1</v>
      </c>
      <c r="G139" s="56" t="s">
        <v>90</v>
      </c>
      <c r="H139" s="57">
        <v>1</v>
      </c>
      <c r="I139" s="56" t="s">
        <v>90</v>
      </c>
      <c r="J139" s="57">
        <v>1</v>
      </c>
      <c r="K139" s="56" t="s">
        <v>90</v>
      </c>
      <c r="L139" s="57">
        <v>1</v>
      </c>
    </row>
    <row r="140" spans="1:12" ht="13.5" customHeight="1">
      <c r="A140" s="58" t="s">
        <v>91</v>
      </c>
      <c r="B140" s="59">
        <v>1</v>
      </c>
      <c r="C140" s="58" t="s">
        <v>91</v>
      </c>
      <c r="D140" s="59">
        <v>1</v>
      </c>
      <c r="E140" s="58" t="s">
        <v>91</v>
      </c>
      <c r="F140" s="59">
        <v>1</v>
      </c>
      <c r="G140" s="58" t="s">
        <v>91</v>
      </c>
      <c r="H140" s="59">
        <v>1</v>
      </c>
      <c r="I140" s="58" t="s">
        <v>91</v>
      </c>
      <c r="J140" s="59">
        <v>1</v>
      </c>
      <c r="K140" s="58" t="s">
        <v>91</v>
      </c>
      <c r="L140" s="59">
        <v>1</v>
      </c>
    </row>
    <row r="141" spans="1:12" ht="13.5" customHeight="1">
      <c r="A141" s="58" t="s">
        <v>133</v>
      </c>
      <c r="B141" s="59">
        <v>1</v>
      </c>
      <c r="C141" s="58" t="s">
        <v>133</v>
      </c>
      <c r="D141" s="59">
        <v>1</v>
      </c>
      <c r="E141" s="58" t="s">
        <v>132</v>
      </c>
      <c r="F141" s="59">
        <v>1</v>
      </c>
      <c r="G141" s="58" t="s">
        <v>133</v>
      </c>
      <c r="H141" s="59">
        <v>1</v>
      </c>
      <c r="I141" s="58" t="s">
        <v>132</v>
      </c>
      <c r="J141" s="59">
        <v>1</v>
      </c>
      <c r="K141" s="58" t="s">
        <v>133</v>
      </c>
      <c r="L141" s="59">
        <v>1</v>
      </c>
    </row>
    <row r="142" spans="1:12" ht="13.5" customHeight="1">
      <c r="A142" s="58" t="s">
        <v>92</v>
      </c>
      <c r="B142" s="59"/>
      <c r="C142" s="58" t="s">
        <v>93</v>
      </c>
      <c r="D142" s="59"/>
      <c r="E142" s="58" t="s">
        <v>92</v>
      </c>
      <c r="F142" s="59"/>
      <c r="G142" s="58" t="s">
        <v>206</v>
      </c>
      <c r="H142" s="59"/>
      <c r="I142" s="58" t="s">
        <v>92</v>
      </c>
      <c r="J142" s="59"/>
      <c r="K142" s="58" t="s">
        <v>93</v>
      </c>
      <c r="L142" s="59"/>
    </row>
    <row r="143" spans="1:12" ht="13.5" customHeight="1">
      <c r="A143" s="58"/>
      <c r="B143" s="59"/>
      <c r="C143" s="58"/>
      <c r="D143" s="59"/>
      <c r="E143" s="58"/>
      <c r="F143" s="59"/>
      <c r="G143" s="58" t="s">
        <v>205</v>
      </c>
      <c r="H143" s="59"/>
      <c r="I143" s="58"/>
      <c r="J143" s="59"/>
      <c r="K143" s="58"/>
      <c r="L143" s="59"/>
    </row>
    <row r="144" spans="1:12" s="81" customFormat="1" ht="18.75" customHeight="1">
      <c r="A144" s="76" t="s">
        <v>135</v>
      </c>
      <c r="B144" s="76">
        <f>SUM(B118:B141)</f>
        <v>31</v>
      </c>
      <c r="C144" s="76" t="s">
        <v>135</v>
      </c>
      <c r="D144" s="76">
        <f>SUM(D118:D143)</f>
        <v>30</v>
      </c>
      <c r="E144" s="76" t="s">
        <v>135</v>
      </c>
      <c r="F144" s="76">
        <f>SUM(F118:F143)</f>
        <v>31</v>
      </c>
      <c r="G144" s="76" t="s">
        <v>135</v>
      </c>
      <c r="H144" s="76">
        <f>SUM(H118:H143)</f>
        <v>31</v>
      </c>
      <c r="I144" s="76" t="s">
        <v>135</v>
      </c>
      <c r="J144" s="76">
        <f>SUM(J118:J143)</f>
        <v>32</v>
      </c>
      <c r="K144" s="76" t="s">
        <v>135</v>
      </c>
      <c r="L144" s="76">
        <f>SUM(L118:L143)</f>
        <v>30</v>
      </c>
    </row>
    <row r="145" spans="1:12" ht="21" customHeight="1">
      <c r="A145" s="101"/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</row>
    <row r="146" spans="1:12" ht="23.25" customHeight="1">
      <c r="A146" s="101"/>
      <c r="B146" s="101"/>
      <c r="C146" s="101"/>
      <c r="D146" s="101"/>
      <c r="E146" s="128" t="s">
        <v>243</v>
      </c>
      <c r="F146" s="128">
        <v>8</v>
      </c>
      <c r="G146" s="101"/>
      <c r="H146" s="101"/>
      <c r="I146" s="101"/>
      <c r="J146" s="101"/>
      <c r="K146" s="101"/>
      <c r="L146" s="101"/>
    </row>
    <row r="147" spans="1:12" ht="23.25" customHeight="1">
      <c r="A147" s="159" t="s">
        <v>257</v>
      </c>
      <c r="B147" s="159"/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</row>
    <row r="148" spans="1:12" ht="23.25" customHeight="1">
      <c r="A148" s="159" t="s">
        <v>238</v>
      </c>
      <c r="B148" s="159"/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</row>
    <row r="149" spans="1:12" ht="19.5" customHeight="1">
      <c r="A149" s="77"/>
    </row>
    <row r="150" spans="1:12" ht="16.5" customHeight="1">
      <c r="A150" s="169" t="s">
        <v>230</v>
      </c>
      <c r="B150" s="169"/>
      <c r="C150" s="169"/>
      <c r="D150" s="169"/>
      <c r="E150" s="169" t="s">
        <v>229</v>
      </c>
      <c r="F150" s="169"/>
      <c r="G150" s="169"/>
      <c r="H150" s="169"/>
      <c r="I150" s="169" t="s">
        <v>228</v>
      </c>
      <c r="J150" s="169"/>
      <c r="K150" s="169"/>
      <c r="L150" s="169"/>
    </row>
    <row r="151" spans="1:12" ht="16.5" customHeight="1">
      <c r="A151" s="169" t="s">
        <v>1</v>
      </c>
      <c r="B151" s="169"/>
      <c r="C151" s="169" t="s">
        <v>2</v>
      </c>
      <c r="D151" s="169"/>
      <c r="E151" s="169" t="s">
        <v>1</v>
      </c>
      <c r="F151" s="169"/>
      <c r="G151" s="169" t="s">
        <v>2</v>
      </c>
      <c r="H151" s="169"/>
      <c r="I151" s="169" t="s">
        <v>1</v>
      </c>
      <c r="J151" s="169"/>
      <c r="K151" s="169" t="s">
        <v>2</v>
      </c>
      <c r="L151" s="169"/>
    </row>
    <row r="152" spans="1:12" ht="16.5" customHeight="1">
      <c r="A152" s="63" t="s">
        <v>107</v>
      </c>
      <c r="B152" s="64" t="s">
        <v>19</v>
      </c>
      <c r="C152" s="63" t="s">
        <v>107</v>
      </c>
      <c r="D152" s="64" t="s">
        <v>19</v>
      </c>
      <c r="E152" s="63" t="s">
        <v>107</v>
      </c>
      <c r="F152" s="64" t="s">
        <v>19</v>
      </c>
      <c r="G152" s="63" t="s">
        <v>107</v>
      </c>
      <c r="H152" s="64" t="s">
        <v>19</v>
      </c>
      <c r="I152" s="63" t="s">
        <v>107</v>
      </c>
      <c r="J152" s="64" t="s">
        <v>19</v>
      </c>
      <c r="K152" s="63" t="s">
        <v>107</v>
      </c>
      <c r="L152" s="64" t="s">
        <v>19</v>
      </c>
    </row>
    <row r="153" spans="1:12" ht="14.25" customHeight="1">
      <c r="A153" s="56" t="s">
        <v>20</v>
      </c>
      <c r="B153" s="57">
        <v>3</v>
      </c>
      <c r="C153" s="56" t="s">
        <v>21</v>
      </c>
      <c r="D153" s="57">
        <v>3</v>
      </c>
      <c r="E153" s="56" t="s">
        <v>22</v>
      </c>
      <c r="F153" s="57">
        <v>3</v>
      </c>
      <c r="G153" s="56" t="s">
        <v>23</v>
      </c>
      <c r="H153" s="57">
        <v>3</v>
      </c>
      <c r="I153" s="56" t="s">
        <v>24</v>
      </c>
      <c r="J153" s="57">
        <v>3</v>
      </c>
      <c r="K153" s="56" t="s">
        <v>25</v>
      </c>
      <c r="L153" s="57">
        <v>3</v>
      </c>
    </row>
    <row r="154" spans="1:12" ht="14.25" customHeight="1">
      <c r="A154" s="58" t="s">
        <v>26</v>
      </c>
      <c r="B154" s="59">
        <v>3</v>
      </c>
      <c r="C154" s="58" t="s">
        <v>27</v>
      </c>
      <c r="D154" s="59">
        <v>3</v>
      </c>
      <c r="E154" s="58" t="s">
        <v>28</v>
      </c>
      <c r="F154" s="59">
        <v>3</v>
      </c>
      <c r="G154" s="58" t="s">
        <v>29</v>
      </c>
      <c r="H154" s="59">
        <v>3</v>
      </c>
      <c r="I154" s="58" t="s">
        <v>30</v>
      </c>
      <c r="J154" s="59">
        <v>3</v>
      </c>
      <c r="K154" s="58" t="s">
        <v>108</v>
      </c>
      <c r="L154" s="59">
        <v>3</v>
      </c>
    </row>
    <row r="155" spans="1:12" ht="14.25" customHeight="1">
      <c r="A155" s="58" t="s">
        <v>32</v>
      </c>
      <c r="B155" s="59">
        <v>3</v>
      </c>
      <c r="C155" s="58" t="s">
        <v>33</v>
      </c>
      <c r="D155" s="59">
        <v>3</v>
      </c>
      <c r="E155" s="58" t="s">
        <v>34</v>
      </c>
      <c r="F155" s="59">
        <v>3</v>
      </c>
      <c r="G155" s="58" t="s">
        <v>35</v>
      </c>
      <c r="H155" s="59">
        <v>3</v>
      </c>
      <c r="I155" s="58" t="s">
        <v>36</v>
      </c>
      <c r="J155" s="59">
        <v>3</v>
      </c>
      <c r="K155" s="58" t="s">
        <v>37</v>
      </c>
      <c r="L155" s="59">
        <v>3</v>
      </c>
    </row>
    <row r="156" spans="1:12" ht="14.25" customHeight="1">
      <c r="A156" s="58" t="s">
        <v>38</v>
      </c>
      <c r="B156" s="59">
        <v>3</v>
      </c>
      <c r="C156" s="58" t="s">
        <v>39</v>
      </c>
      <c r="D156" s="59">
        <v>3</v>
      </c>
      <c r="E156" s="58" t="s">
        <v>40</v>
      </c>
      <c r="F156" s="59">
        <v>3</v>
      </c>
      <c r="G156" s="58" t="s">
        <v>41</v>
      </c>
      <c r="H156" s="59">
        <v>3</v>
      </c>
      <c r="I156" s="58" t="s">
        <v>42</v>
      </c>
      <c r="J156" s="59">
        <v>3</v>
      </c>
      <c r="K156" s="58" t="s">
        <v>43</v>
      </c>
      <c r="L156" s="59">
        <v>3</v>
      </c>
    </row>
    <row r="157" spans="1:12" ht="14.25" customHeight="1">
      <c r="A157" s="58" t="s">
        <v>44</v>
      </c>
      <c r="B157" s="59">
        <v>1</v>
      </c>
      <c r="C157" s="58" t="s">
        <v>45</v>
      </c>
      <c r="D157" s="59">
        <v>1</v>
      </c>
      <c r="E157" s="58" t="s">
        <v>46</v>
      </c>
      <c r="F157" s="59">
        <v>1</v>
      </c>
      <c r="G157" s="58" t="s">
        <v>47</v>
      </c>
      <c r="H157" s="59">
        <v>1</v>
      </c>
      <c r="I157" s="58" t="s">
        <v>48</v>
      </c>
      <c r="J157" s="59">
        <v>1</v>
      </c>
      <c r="K157" s="58" t="s">
        <v>49</v>
      </c>
      <c r="L157" s="59">
        <v>1</v>
      </c>
    </row>
    <row r="158" spans="1:12" ht="14.25" customHeight="1">
      <c r="A158" s="58" t="s">
        <v>50</v>
      </c>
      <c r="B158" s="59">
        <v>1</v>
      </c>
      <c r="C158" s="58" t="s">
        <v>51</v>
      </c>
      <c r="D158" s="59">
        <v>1</v>
      </c>
      <c r="E158" s="58" t="s">
        <v>52</v>
      </c>
      <c r="F158" s="59">
        <v>1</v>
      </c>
      <c r="G158" s="58" t="s">
        <v>53</v>
      </c>
      <c r="H158" s="59">
        <v>1</v>
      </c>
      <c r="I158" s="58" t="s">
        <v>54</v>
      </c>
      <c r="J158" s="59">
        <v>1</v>
      </c>
      <c r="K158" s="58" t="s">
        <v>55</v>
      </c>
      <c r="L158" s="59">
        <v>1</v>
      </c>
    </row>
    <row r="159" spans="1:12" ht="14.25" customHeight="1">
      <c r="A159" s="126" t="s">
        <v>269</v>
      </c>
      <c r="B159" s="59">
        <v>1</v>
      </c>
      <c r="C159" s="126" t="s">
        <v>270</v>
      </c>
      <c r="D159" s="59">
        <v>1</v>
      </c>
      <c r="E159" s="126" t="s">
        <v>271</v>
      </c>
      <c r="F159" s="59">
        <v>1</v>
      </c>
      <c r="G159" s="126" t="s">
        <v>272</v>
      </c>
      <c r="H159" s="59">
        <v>1</v>
      </c>
      <c r="I159" s="126" t="s">
        <v>273</v>
      </c>
      <c r="J159" s="59">
        <v>1</v>
      </c>
      <c r="K159" s="126" t="s">
        <v>274</v>
      </c>
      <c r="L159" s="59">
        <v>1</v>
      </c>
    </row>
    <row r="160" spans="1:12" ht="14.25" customHeight="1">
      <c r="A160" s="58" t="s">
        <v>56</v>
      </c>
      <c r="B160" s="59">
        <v>1</v>
      </c>
      <c r="C160" s="58" t="s">
        <v>57</v>
      </c>
      <c r="D160" s="59">
        <v>1</v>
      </c>
      <c r="E160" s="58" t="s">
        <v>58</v>
      </c>
      <c r="F160" s="59">
        <v>1</v>
      </c>
      <c r="G160" s="58" t="s">
        <v>59</v>
      </c>
      <c r="H160" s="59">
        <v>1</v>
      </c>
      <c r="I160" s="58" t="s">
        <v>60</v>
      </c>
      <c r="J160" s="59">
        <v>1</v>
      </c>
      <c r="K160" s="58" t="s">
        <v>61</v>
      </c>
      <c r="L160" s="59">
        <v>1</v>
      </c>
    </row>
    <row r="161" spans="1:12" ht="14.25" customHeight="1">
      <c r="A161" s="58" t="s">
        <v>62</v>
      </c>
      <c r="B161" s="59">
        <v>1</v>
      </c>
      <c r="C161" s="58" t="s">
        <v>63</v>
      </c>
      <c r="D161" s="59">
        <v>1</v>
      </c>
      <c r="E161" s="58" t="s">
        <v>64</v>
      </c>
      <c r="F161" s="59">
        <v>1</v>
      </c>
      <c r="G161" s="58" t="s">
        <v>65</v>
      </c>
      <c r="H161" s="59">
        <v>1</v>
      </c>
      <c r="I161" s="58" t="s">
        <v>66</v>
      </c>
      <c r="J161" s="59">
        <v>1</v>
      </c>
      <c r="K161" s="58" t="s">
        <v>67</v>
      </c>
      <c r="L161" s="59">
        <v>1</v>
      </c>
    </row>
    <row r="162" spans="1:12" ht="14.25" customHeight="1">
      <c r="A162" s="50" t="s">
        <v>111</v>
      </c>
      <c r="B162" s="51">
        <v>2</v>
      </c>
      <c r="C162" s="50" t="s">
        <v>112</v>
      </c>
      <c r="D162" s="51">
        <v>2</v>
      </c>
      <c r="E162" s="50" t="s">
        <v>113</v>
      </c>
      <c r="F162" s="51">
        <v>2</v>
      </c>
      <c r="G162" s="50" t="s">
        <v>116</v>
      </c>
      <c r="H162" s="51">
        <v>2</v>
      </c>
      <c r="I162" s="50" t="s">
        <v>115</v>
      </c>
      <c r="J162" s="51">
        <v>2</v>
      </c>
      <c r="K162" s="50" t="s">
        <v>114</v>
      </c>
      <c r="L162" s="51">
        <v>2</v>
      </c>
    </row>
    <row r="163" spans="1:12" ht="14.25" customHeight="1">
      <c r="A163" s="66" t="s">
        <v>68</v>
      </c>
      <c r="B163" s="67">
        <v>3</v>
      </c>
      <c r="C163" s="66" t="s">
        <v>69</v>
      </c>
      <c r="D163" s="67">
        <v>3</v>
      </c>
      <c r="E163" s="66" t="s">
        <v>70</v>
      </c>
      <c r="F163" s="67">
        <v>3</v>
      </c>
      <c r="G163" s="66" t="s">
        <v>71</v>
      </c>
      <c r="H163" s="67">
        <v>3</v>
      </c>
      <c r="I163" s="66" t="s">
        <v>72</v>
      </c>
      <c r="J163" s="67">
        <v>3</v>
      </c>
      <c r="K163" s="66" t="s">
        <v>73</v>
      </c>
      <c r="L163" s="67">
        <v>3</v>
      </c>
    </row>
    <row r="164" spans="1:12" ht="14.25" customHeight="1">
      <c r="A164" s="63" t="s">
        <v>74</v>
      </c>
      <c r="B164" s="64" t="s">
        <v>19</v>
      </c>
      <c r="C164" s="63" t="s">
        <v>74</v>
      </c>
      <c r="D164" s="64" t="s">
        <v>19</v>
      </c>
      <c r="E164" s="63" t="s">
        <v>74</v>
      </c>
      <c r="F164" s="64" t="s">
        <v>19</v>
      </c>
      <c r="G164" s="63" t="s">
        <v>74</v>
      </c>
      <c r="H164" s="64" t="s">
        <v>19</v>
      </c>
      <c r="I164" s="63" t="s">
        <v>74</v>
      </c>
      <c r="J164" s="64" t="s">
        <v>19</v>
      </c>
      <c r="K164" s="63" t="s">
        <v>74</v>
      </c>
      <c r="L164" s="64" t="s">
        <v>19</v>
      </c>
    </row>
    <row r="165" spans="1:12" ht="14.25" customHeight="1">
      <c r="A165" s="56"/>
      <c r="B165" s="57"/>
      <c r="C165" s="56"/>
      <c r="D165" s="57"/>
      <c r="E165" s="56"/>
      <c r="F165" s="57"/>
      <c r="G165" s="56"/>
      <c r="H165" s="57"/>
      <c r="I165" s="56" t="s">
        <v>82</v>
      </c>
      <c r="J165" s="57">
        <v>2</v>
      </c>
      <c r="K165" s="56" t="s">
        <v>83</v>
      </c>
      <c r="L165" s="57">
        <v>2</v>
      </c>
    </row>
    <row r="166" spans="1:12" ht="14.25" customHeight="1">
      <c r="A166" s="122" t="s">
        <v>234</v>
      </c>
      <c r="B166" s="59">
        <v>1</v>
      </c>
      <c r="C166" s="104" t="s">
        <v>215</v>
      </c>
      <c r="D166" s="105">
        <v>1</v>
      </c>
      <c r="E166" s="104" t="s">
        <v>216</v>
      </c>
      <c r="F166" s="105">
        <v>1</v>
      </c>
      <c r="G166" s="104" t="s">
        <v>217</v>
      </c>
      <c r="H166" s="105">
        <v>1</v>
      </c>
      <c r="I166" s="88" t="s">
        <v>218</v>
      </c>
      <c r="J166" s="89">
        <v>1</v>
      </c>
      <c r="K166" s="116" t="s">
        <v>219</v>
      </c>
      <c r="L166" s="59">
        <v>1</v>
      </c>
    </row>
    <row r="167" spans="1:12" ht="14.25" customHeight="1">
      <c r="A167" s="118" t="s">
        <v>129</v>
      </c>
      <c r="B167" s="119">
        <v>2</v>
      </c>
      <c r="C167" s="118" t="s">
        <v>129</v>
      </c>
      <c r="D167" s="119">
        <v>2</v>
      </c>
      <c r="E167" s="104"/>
      <c r="F167" s="105"/>
      <c r="G167" s="104"/>
      <c r="H167" s="105"/>
      <c r="I167" s="88"/>
      <c r="J167" s="89"/>
      <c r="K167" s="58"/>
      <c r="L167" s="59"/>
    </row>
    <row r="168" spans="1:12" ht="14.25" customHeight="1">
      <c r="A168" s="50" t="s">
        <v>180</v>
      </c>
      <c r="B168" s="59">
        <v>1</v>
      </c>
      <c r="C168" s="88"/>
      <c r="D168" s="89"/>
      <c r="E168" s="120" t="s">
        <v>221</v>
      </c>
      <c r="F168" s="89">
        <v>1</v>
      </c>
      <c r="G168" s="103" t="s">
        <v>222</v>
      </c>
      <c r="H168" s="89">
        <v>1</v>
      </c>
      <c r="I168" s="58" t="s">
        <v>223</v>
      </c>
      <c r="J168" s="59">
        <v>2</v>
      </c>
      <c r="K168" s="116"/>
      <c r="L168" s="59"/>
    </row>
    <row r="169" spans="1:12" ht="14.25" customHeight="1">
      <c r="A169" s="116" t="s">
        <v>220</v>
      </c>
      <c r="B169" s="59">
        <v>2</v>
      </c>
      <c r="C169" s="116" t="s">
        <v>141</v>
      </c>
      <c r="D169" s="59">
        <v>2</v>
      </c>
      <c r="E169" s="58" t="s">
        <v>169</v>
      </c>
      <c r="F169" s="59">
        <v>2</v>
      </c>
      <c r="G169" s="100" t="s">
        <v>170</v>
      </c>
      <c r="H169" s="59">
        <v>2</v>
      </c>
      <c r="I169" s="58" t="s">
        <v>171</v>
      </c>
      <c r="J169" s="59">
        <v>2</v>
      </c>
      <c r="K169" s="58" t="s">
        <v>142</v>
      </c>
      <c r="L169" s="59">
        <v>2</v>
      </c>
    </row>
    <row r="170" spans="1:12" ht="16.2" customHeight="1">
      <c r="A170" s="63" t="s">
        <v>88</v>
      </c>
      <c r="B170" s="64" t="s">
        <v>19</v>
      </c>
      <c r="C170" s="63" t="s">
        <v>88</v>
      </c>
      <c r="D170" s="64" t="s">
        <v>19</v>
      </c>
      <c r="E170" s="63" t="s">
        <v>88</v>
      </c>
      <c r="F170" s="64" t="s">
        <v>19</v>
      </c>
      <c r="G170" s="63" t="s">
        <v>88</v>
      </c>
      <c r="H170" s="64" t="s">
        <v>19</v>
      </c>
      <c r="I170" s="63" t="s">
        <v>88</v>
      </c>
      <c r="J170" s="64" t="s">
        <v>19</v>
      </c>
      <c r="K170" s="63" t="s">
        <v>88</v>
      </c>
      <c r="L170" s="64" t="s">
        <v>19</v>
      </c>
    </row>
    <row r="171" spans="1:12" ht="13.5" customHeight="1">
      <c r="A171" s="96"/>
      <c r="B171" s="97"/>
      <c r="C171" s="96"/>
      <c r="D171" s="97"/>
      <c r="E171" s="96" t="s">
        <v>185</v>
      </c>
      <c r="F171" s="170">
        <v>2</v>
      </c>
      <c r="G171" s="96" t="s">
        <v>186</v>
      </c>
      <c r="H171" s="170">
        <v>2</v>
      </c>
      <c r="I171" s="96"/>
      <c r="J171" s="97"/>
      <c r="K171" s="96"/>
      <c r="L171" s="97"/>
    </row>
    <row r="172" spans="1:12" ht="13.5" customHeight="1">
      <c r="A172" s="98"/>
      <c r="B172" s="99"/>
      <c r="C172" s="98"/>
      <c r="D172" s="99"/>
      <c r="E172" s="98" t="s">
        <v>94</v>
      </c>
      <c r="F172" s="171"/>
      <c r="G172" s="98" t="s">
        <v>130</v>
      </c>
      <c r="H172" s="171"/>
      <c r="I172" s="98"/>
      <c r="J172" s="99"/>
      <c r="K172" s="98"/>
      <c r="L172" s="99"/>
    </row>
    <row r="173" spans="1:12" ht="16.2" customHeight="1">
      <c r="A173" s="63" t="s">
        <v>89</v>
      </c>
      <c r="B173" s="64" t="s">
        <v>19</v>
      </c>
      <c r="C173" s="63" t="s">
        <v>89</v>
      </c>
      <c r="D173" s="64" t="s">
        <v>19</v>
      </c>
      <c r="E173" s="63" t="s">
        <v>89</v>
      </c>
      <c r="F173" s="64" t="s">
        <v>19</v>
      </c>
      <c r="G173" s="63" t="s">
        <v>89</v>
      </c>
      <c r="H173" s="64" t="s">
        <v>19</v>
      </c>
      <c r="I173" s="63" t="s">
        <v>89</v>
      </c>
      <c r="J173" s="64" t="s">
        <v>19</v>
      </c>
      <c r="K173" s="63" t="s">
        <v>89</v>
      </c>
      <c r="L173" s="64" t="s">
        <v>19</v>
      </c>
    </row>
    <row r="174" spans="1:12" ht="13.5" customHeight="1">
      <c r="A174" s="56" t="s">
        <v>207</v>
      </c>
      <c r="B174" s="57">
        <v>1</v>
      </c>
      <c r="C174" s="56" t="s">
        <v>90</v>
      </c>
      <c r="D174" s="57">
        <v>1</v>
      </c>
      <c r="E174" s="56" t="s">
        <v>90</v>
      </c>
      <c r="F174" s="57">
        <v>1</v>
      </c>
      <c r="G174" s="56" t="s">
        <v>90</v>
      </c>
      <c r="H174" s="57">
        <v>1</v>
      </c>
      <c r="I174" s="56" t="s">
        <v>90</v>
      </c>
      <c r="J174" s="57">
        <v>1</v>
      </c>
      <c r="K174" s="56" t="s">
        <v>90</v>
      </c>
      <c r="L174" s="57">
        <v>1</v>
      </c>
    </row>
    <row r="175" spans="1:12" ht="13.5" customHeight="1">
      <c r="A175" s="58" t="s">
        <v>91</v>
      </c>
      <c r="B175" s="59">
        <v>1</v>
      </c>
      <c r="C175" s="58" t="s">
        <v>91</v>
      </c>
      <c r="D175" s="59">
        <v>1</v>
      </c>
      <c r="E175" s="58" t="s">
        <v>91</v>
      </c>
      <c r="F175" s="59">
        <v>1</v>
      </c>
      <c r="G175" s="58" t="s">
        <v>91</v>
      </c>
      <c r="H175" s="59">
        <v>1</v>
      </c>
      <c r="I175" s="58" t="s">
        <v>91</v>
      </c>
      <c r="J175" s="59">
        <v>1</v>
      </c>
      <c r="K175" s="58" t="s">
        <v>91</v>
      </c>
      <c r="L175" s="59">
        <v>1</v>
      </c>
    </row>
    <row r="176" spans="1:12" ht="13.5" customHeight="1">
      <c r="A176" s="58" t="s">
        <v>133</v>
      </c>
      <c r="B176" s="59">
        <v>1</v>
      </c>
      <c r="C176" s="58" t="s">
        <v>133</v>
      </c>
      <c r="D176" s="59">
        <v>1</v>
      </c>
      <c r="E176" s="58" t="s">
        <v>132</v>
      </c>
      <c r="F176" s="59">
        <v>1</v>
      </c>
      <c r="G176" s="58" t="s">
        <v>133</v>
      </c>
      <c r="H176" s="59">
        <v>1</v>
      </c>
      <c r="I176" s="58" t="s">
        <v>132</v>
      </c>
      <c r="J176" s="59">
        <v>1</v>
      </c>
      <c r="K176" s="58" t="s">
        <v>133</v>
      </c>
      <c r="L176" s="59">
        <v>1</v>
      </c>
    </row>
    <row r="177" spans="1:12" ht="13.5" customHeight="1">
      <c r="A177" s="58" t="s">
        <v>92</v>
      </c>
      <c r="B177" s="59"/>
      <c r="C177" s="58" t="s">
        <v>93</v>
      </c>
      <c r="D177" s="59"/>
      <c r="E177" s="58" t="s">
        <v>92</v>
      </c>
      <c r="F177" s="59"/>
      <c r="G177" s="58" t="s">
        <v>206</v>
      </c>
      <c r="H177" s="59"/>
      <c r="I177" s="58" t="s">
        <v>92</v>
      </c>
      <c r="J177" s="59"/>
      <c r="K177" s="58" t="s">
        <v>93</v>
      </c>
      <c r="L177" s="59"/>
    </row>
    <row r="178" spans="1:12" ht="13.5" customHeight="1">
      <c r="A178" s="58"/>
      <c r="B178" s="59"/>
      <c r="C178" s="58"/>
      <c r="D178" s="59"/>
      <c r="E178" s="58"/>
      <c r="F178" s="59"/>
      <c r="G178" s="58" t="s">
        <v>205</v>
      </c>
      <c r="H178" s="59"/>
      <c r="I178" s="58"/>
      <c r="J178" s="59"/>
      <c r="K178" s="58"/>
      <c r="L178" s="59"/>
    </row>
    <row r="179" spans="1:12" s="81" customFormat="1" ht="17.25" customHeight="1">
      <c r="A179" s="76" t="s">
        <v>135</v>
      </c>
      <c r="B179" s="76">
        <f>SUM(B153:B176)</f>
        <v>31</v>
      </c>
      <c r="C179" s="76" t="s">
        <v>135</v>
      </c>
      <c r="D179" s="76">
        <f>SUM(D153:D178)</f>
        <v>30</v>
      </c>
      <c r="E179" s="76" t="s">
        <v>135</v>
      </c>
      <c r="F179" s="76">
        <f>SUM(F153:F178)</f>
        <v>31</v>
      </c>
      <c r="G179" s="76" t="s">
        <v>135</v>
      </c>
      <c r="H179" s="76">
        <f>SUM(H153:H178)</f>
        <v>31</v>
      </c>
      <c r="I179" s="76" t="s">
        <v>135</v>
      </c>
      <c r="J179" s="76">
        <f>SUM(J153:J178)</f>
        <v>32</v>
      </c>
      <c r="K179" s="76" t="s">
        <v>135</v>
      </c>
      <c r="L179" s="76">
        <f>SUM(L153:L178)</f>
        <v>30</v>
      </c>
    </row>
    <row r="180" spans="1:12" ht="21" customHeight="1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</row>
    <row r="181" spans="1:12" ht="23.25" customHeight="1">
      <c r="A181" s="101"/>
      <c r="B181" s="101"/>
      <c r="C181" s="101"/>
      <c r="D181" s="101"/>
      <c r="E181" s="128" t="s">
        <v>243</v>
      </c>
      <c r="F181" s="128">
        <v>10</v>
      </c>
      <c r="G181" s="129"/>
      <c r="H181" s="101"/>
      <c r="I181" s="101"/>
      <c r="J181" s="101"/>
      <c r="K181" s="101"/>
      <c r="L181" s="101"/>
    </row>
    <row r="182" spans="1:12" ht="22.5" customHeight="1">
      <c r="A182" s="159" t="s">
        <v>258</v>
      </c>
      <c r="B182" s="159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</row>
    <row r="183" spans="1:12" ht="22.5" customHeight="1">
      <c r="A183" s="159" t="s">
        <v>239</v>
      </c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</row>
    <row r="184" spans="1:12" ht="17.25" customHeight="1">
      <c r="A184" s="77"/>
    </row>
    <row r="185" spans="1:12" ht="17.25" customHeight="1">
      <c r="A185" s="169" t="s">
        <v>230</v>
      </c>
      <c r="B185" s="169"/>
      <c r="C185" s="169"/>
      <c r="D185" s="169"/>
      <c r="E185" s="169" t="s">
        <v>229</v>
      </c>
      <c r="F185" s="169"/>
      <c r="G185" s="169"/>
      <c r="H185" s="169"/>
      <c r="I185" s="169" t="s">
        <v>228</v>
      </c>
      <c r="J185" s="169"/>
      <c r="K185" s="169"/>
      <c r="L185" s="169"/>
    </row>
    <row r="186" spans="1:12" ht="17.25" customHeight="1">
      <c r="A186" s="169" t="s">
        <v>1</v>
      </c>
      <c r="B186" s="169"/>
      <c r="C186" s="169" t="s">
        <v>2</v>
      </c>
      <c r="D186" s="169"/>
      <c r="E186" s="169" t="s">
        <v>1</v>
      </c>
      <c r="F186" s="169"/>
      <c r="G186" s="169" t="s">
        <v>2</v>
      </c>
      <c r="H186" s="169"/>
      <c r="I186" s="169" t="s">
        <v>1</v>
      </c>
      <c r="J186" s="169"/>
      <c r="K186" s="169" t="s">
        <v>2</v>
      </c>
      <c r="L186" s="169"/>
    </row>
    <row r="187" spans="1:12" ht="17.25" customHeight="1">
      <c r="A187" s="63" t="s">
        <v>107</v>
      </c>
      <c r="B187" s="64" t="s">
        <v>19</v>
      </c>
      <c r="C187" s="63" t="s">
        <v>107</v>
      </c>
      <c r="D187" s="64" t="s">
        <v>19</v>
      </c>
      <c r="E187" s="63" t="s">
        <v>107</v>
      </c>
      <c r="F187" s="64" t="s">
        <v>19</v>
      </c>
      <c r="G187" s="63" t="s">
        <v>107</v>
      </c>
      <c r="H187" s="64" t="s">
        <v>19</v>
      </c>
      <c r="I187" s="63" t="s">
        <v>107</v>
      </c>
      <c r="J187" s="64" t="s">
        <v>19</v>
      </c>
      <c r="K187" s="63" t="s">
        <v>107</v>
      </c>
      <c r="L187" s="64" t="s">
        <v>19</v>
      </c>
    </row>
    <row r="188" spans="1:12" ht="15" customHeight="1">
      <c r="A188" s="56" t="s">
        <v>20</v>
      </c>
      <c r="B188" s="57">
        <v>3</v>
      </c>
      <c r="C188" s="56" t="s">
        <v>21</v>
      </c>
      <c r="D188" s="57">
        <v>3</v>
      </c>
      <c r="E188" s="56" t="s">
        <v>22</v>
      </c>
      <c r="F188" s="57">
        <v>3</v>
      </c>
      <c r="G188" s="56" t="s">
        <v>23</v>
      </c>
      <c r="H188" s="57">
        <v>3</v>
      </c>
      <c r="I188" s="56" t="s">
        <v>24</v>
      </c>
      <c r="J188" s="57">
        <v>3</v>
      </c>
      <c r="K188" s="56" t="s">
        <v>25</v>
      </c>
      <c r="L188" s="57">
        <v>3</v>
      </c>
    </row>
    <row r="189" spans="1:12" ht="15" customHeight="1">
      <c r="A189" s="58" t="s">
        <v>26</v>
      </c>
      <c r="B189" s="59">
        <v>3</v>
      </c>
      <c r="C189" s="58" t="s">
        <v>27</v>
      </c>
      <c r="D189" s="59">
        <v>3</v>
      </c>
      <c r="E189" s="58" t="s">
        <v>28</v>
      </c>
      <c r="F189" s="59">
        <v>3</v>
      </c>
      <c r="G189" s="58" t="s">
        <v>29</v>
      </c>
      <c r="H189" s="59">
        <v>3</v>
      </c>
      <c r="I189" s="58" t="s">
        <v>30</v>
      </c>
      <c r="J189" s="59">
        <v>3</v>
      </c>
      <c r="K189" s="58" t="s">
        <v>108</v>
      </c>
      <c r="L189" s="59">
        <v>3</v>
      </c>
    </row>
    <row r="190" spans="1:12" ht="15" customHeight="1">
      <c r="A190" s="58" t="s">
        <v>32</v>
      </c>
      <c r="B190" s="59">
        <v>3</v>
      </c>
      <c r="C190" s="58" t="s">
        <v>33</v>
      </c>
      <c r="D190" s="59">
        <v>3</v>
      </c>
      <c r="E190" s="58" t="s">
        <v>34</v>
      </c>
      <c r="F190" s="59">
        <v>3</v>
      </c>
      <c r="G190" s="58" t="s">
        <v>35</v>
      </c>
      <c r="H190" s="59">
        <v>3</v>
      </c>
      <c r="I190" s="58" t="s">
        <v>36</v>
      </c>
      <c r="J190" s="59">
        <v>3</v>
      </c>
      <c r="K190" s="58" t="s">
        <v>37</v>
      </c>
      <c r="L190" s="59">
        <v>3</v>
      </c>
    </row>
    <row r="191" spans="1:12" ht="15" customHeight="1">
      <c r="A191" s="58" t="s">
        <v>38</v>
      </c>
      <c r="B191" s="59">
        <v>3</v>
      </c>
      <c r="C191" s="58" t="s">
        <v>39</v>
      </c>
      <c r="D191" s="59">
        <v>3</v>
      </c>
      <c r="E191" s="58" t="s">
        <v>40</v>
      </c>
      <c r="F191" s="59">
        <v>3</v>
      </c>
      <c r="G191" s="58" t="s">
        <v>41</v>
      </c>
      <c r="H191" s="59">
        <v>3</v>
      </c>
      <c r="I191" s="58" t="s">
        <v>42</v>
      </c>
      <c r="J191" s="59">
        <v>3</v>
      </c>
      <c r="K191" s="58" t="s">
        <v>43</v>
      </c>
      <c r="L191" s="59">
        <v>3</v>
      </c>
    </row>
    <row r="192" spans="1:12" ht="15" customHeight="1">
      <c r="A192" s="58" t="s">
        <v>44</v>
      </c>
      <c r="B192" s="59">
        <v>1</v>
      </c>
      <c r="C192" s="58" t="s">
        <v>45</v>
      </c>
      <c r="D192" s="59">
        <v>1</v>
      </c>
      <c r="E192" s="58" t="s">
        <v>46</v>
      </c>
      <c r="F192" s="59">
        <v>1</v>
      </c>
      <c r="G192" s="58" t="s">
        <v>47</v>
      </c>
      <c r="H192" s="59">
        <v>1</v>
      </c>
      <c r="I192" s="58" t="s">
        <v>48</v>
      </c>
      <c r="J192" s="59">
        <v>1</v>
      </c>
      <c r="K192" s="58" t="s">
        <v>49</v>
      </c>
      <c r="L192" s="59">
        <v>1</v>
      </c>
    </row>
    <row r="193" spans="1:12" ht="15" customHeight="1">
      <c r="A193" s="58" t="s">
        <v>50</v>
      </c>
      <c r="B193" s="59">
        <v>1</v>
      </c>
      <c r="C193" s="58" t="s">
        <v>51</v>
      </c>
      <c r="D193" s="59">
        <v>1</v>
      </c>
      <c r="E193" s="58" t="s">
        <v>52</v>
      </c>
      <c r="F193" s="59">
        <v>1</v>
      </c>
      <c r="G193" s="58" t="s">
        <v>53</v>
      </c>
      <c r="H193" s="59">
        <v>1</v>
      </c>
      <c r="I193" s="58" t="s">
        <v>54</v>
      </c>
      <c r="J193" s="59">
        <v>1</v>
      </c>
      <c r="K193" s="58" t="s">
        <v>55</v>
      </c>
      <c r="L193" s="59">
        <v>1</v>
      </c>
    </row>
    <row r="194" spans="1:12" ht="15" customHeight="1">
      <c r="A194" s="126" t="s">
        <v>269</v>
      </c>
      <c r="B194" s="59">
        <v>1</v>
      </c>
      <c r="C194" s="126" t="s">
        <v>270</v>
      </c>
      <c r="D194" s="59">
        <v>1</v>
      </c>
      <c r="E194" s="126" t="s">
        <v>271</v>
      </c>
      <c r="F194" s="59">
        <v>1</v>
      </c>
      <c r="G194" s="126" t="s">
        <v>272</v>
      </c>
      <c r="H194" s="59">
        <v>1</v>
      </c>
      <c r="I194" s="126" t="s">
        <v>273</v>
      </c>
      <c r="J194" s="59">
        <v>1</v>
      </c>
      <c r="K194" s="126" t="s">
        <v>274</v>
      </c>
      <c r="L194" s="59">
        <v>1</v>
      </c>
    </row>
    <row r="195" spans="1:12" ht="15" customHeight="1">
      <c r="A195" s="58" t="s">
        <v>56</v>
      </c>
      <c r="B195" s="59">
        <v>1</v>
      </c>
      <c r="C195" s="58" t="s">
        <v>57</v>
      </c>
      <c r="D195" s="59">
        <v>1</v>
      </c>
      <c r="E195" s="58" t="s">
        <v>58</v>
      </c>
      <c r="F195" s="59">
        <v>1</v>
      </c>
      <c r="G195" s="58" t="s">
        <v>59</v>
      </c>
      <c r="H195" s="59">
        <v>1</v>
      </c>
      <c r="I195" s="58" t="s">
        <v>60</v>
      </c>
      <c r="J195" s="59">
        <v>1</v>
      </c>
      <c r="K195" s="58" t="s">
        <v>61</v>
      </c>
      <c r="L195" s="59">
        <v>1</v>
      </c>
    </row>
    <row r="196" spans="1:12" ht="15" customHeight="1">
      <c r="A196" s="58" t="s">
        <v>62</v>
      </c>
      <c r="B196" s="59">
        <v>1</v>
      </c>
      <c r="C196" s="58" t="s">
        <v>63</v>
      </c>
      <c r="D196" s="59">
        <v>1</v>
      </c>
      <c r="E196" s="58" t="s">
        <v>64</v>
      </c>
      <c r="F196" s="59">
        <v>1</v>
      </c>
      <c r="G196" s="58" t="s">
        <v>65</v>
      </c>
      <c r="H196" s="59">
        <v>1</v>
      </c>
      <c r="I196" s="58" t="s">
        <v>66</v>
      </c>
      <c r="J196" s="59">
        <v>1</v>
      </c>
      <c r="K196" s="58" t="s">
        <v>67</v>
      </c>
      <c r="L196" s="59">
        <v>1</v>
      </c>
    </row>
    <row r="197" spans="1:12" ht="14.25" customHeight="1">
      <c r="A197" s="50" t="s">
        <v>111</v>
      </c>
      <c r="B197" s="51">
        <v>2</v>
      </c>
      <c r="C197" s="50" t="s">
        <v>112</v>
      </c>
      <c r="D197" s="51">
        <v>2</v>
      </c>
      <c r="E197" s="50" t="s">
        <v>113</v>
      </c>
      <c r="F197" s="51">
        <v>2</v>
      </c>
      <c r="G197" s="50" t="s">
        <v>116</v>
      </c>
      <c r="H197" s="51">
        <v>2</v>
      </c>
      <c r="I197" s="50" t="s">
        <v>115</v>
      </c>
      <c r="J197" s="51">
        <v>2</v>
      </c>
      <c r="K197" s="50" t="s">
        <v>114</v>
      </c>
      <c r="L197" s="51">
        <v>2</v>
      </c>
    </row>
    <row r="198" spans="1:12" ht="15" customHeight="1">
      <c r="A198" s="66" t="s">
        <v>68</v>
      </c>
      <c r="B198" s="67">
        <v>3</v>
      </c>
      <c r="C198" s="66" t="s">
        <v>69</v>
      </c>
      <c r="D198" s="67">
        <v>3</v>
      </c>
      <c r="E198" s="66" t="s">
        <v>70</v>
      </c>
      <c r="F198" s="67">
        <v>3</v>
      </c>
      <c r="G198" s="66" t="s">
        <v>71</v>
      </c>
      <c r="H198" s="67">
        <v>3</v>
      </c>
      <c r="I198" s="66" t="s">
        <v>72</v>
      </c>
      <c r="J198" s="67">
        <v>3</v>
      </c>
      <c r="K198" s="66" t="s">
        <v>73</v>
      </c>
      <c r="L198" s="67">
        <v>3</v>
      </c>
    </row>
    <row r="199" spans="1:12" ht="15" customHeight="1">
      <c r="A199" s="63" t="s">
        <v>74</v>
      </c>
      <c r="B199" s="64" t="s">
        <v>19</v>
      </c>
      <c r="C199" s="63" t="s">
        <v>74</v>
      </c>
      <c r="D199" s="64" t="s">
        <v>19</v>
      </c>
      <c r="E199" s="63" t="s">
        <v>74</v>
      </c>
      <c r="F199" s="64" t="s">
        <v>19</v>
      </c>
      <c r="G199" s="63" t="s">
        <v>74</v>
      </c>
      <c r="H199" s="64" t="s">
        <v>19</v>
      </c>
      <c r="I199" s="63" t="s">
        <v>74</v>
      </c>
      <c r="J199" s="64" t="s">
        <v>19</v>
      </c>
      <c r="K199" s="63" t="s">
        <v>74</v>
      </c>
      <c r="L199" s="64" t="s">
        <v>19</v>
      </c>
    </row>
    <row r="200" spans="1:12" ht="15" customHeight="1">
      <c r="A200" s="56"/>
      <c r="B200" s="57"/>
      <c r="C200" s="58"/>
      <c r="D200" s="59"/>
      <c r="E200" s="58"/>
      <c r="F200" s="59"/>
      <c r="G200" s="58"/>
      <c r="H200" s="59"/>
      <c r="I200" s="58" t="s">
        <v>82</v>
      </c>
      <c r="J200" s="59">
        <v>2</v>
      </c>
      <c r="K200" s="58" t="s">
        <v>83</v>
      </c>
      <c r="L200" s="59">
        <v>2</v>
      </c>
    </row>
    <row r="201" spans="1:12" ht="15" customHeight="1">
      <c r="A201" s="122" t="s">
        <v>234</v>
      </c>
      <c r="B201" s="59">
        <v>1</v>
      </c>
      <c r="C201" s="116" t="s">
        <v>214</v>
      </c>
      <c r="D201" s="59">
        <v>1</v>
      </c>
      <c r="E201" s="116" t="s">
        <v>216</v>
      </c>
      <c r="F201" s="59">
        <v>1</v>
      </c>
      <c r="G201" s="116" t="s">
        <v>217</v>
      </c>
      <c r="H201" s="59">
        <v>1</v>
      </c>
      <c r="I201" s="58" t="s">
        <v>218</v>
      </c>
      <c r="J201" s="59">
        <v>1</v>
      </c>
      <c r="K201" s="58" t="s">
        <v>219</v>
      </c>
      <c r="L201" s="59">
        <v>1</v>
      </c>
    </row>
    <row r="202" spans="1:12" ht="15" customHeight="1">
      <c r="A202" s="116" t="s">
        <v>143</v>
      </c>
      <c r="B202" s="59">
        <v>4</v>
      </c>
      <c r="C202" s="116" t="s">
        <v>193</v>
      </c>
      <c r="D202" s="59">
        <v>4</v>
      </c>
      <c r="E202" s="116" t="s">
        <v>145</v>
      </c>
      <c r="F202" s="59">
        <v>2</v>
      </c>
      <c r="G202" s="116" t="s">
        <v>144</v>
      </c>
      <c r="H202" s="59">
        <v>2</v>
      </c>
      <c r="I202" s="58" t="s">
        <v>182</v>
      </c>
      <c r="J202" s="59">
        <v>2</v>
      </c>
      <c r="K202" s="58" t="s">
        <v>183</v>
      </c>
      <c r="L202" s="59">
        <v>2</v>
      </c>
    </row>
    <row r="203" spans="1:12" ht="15" customHeight="1">
      <c r="A203" s="50" t="s">
        <v>180</v>
      </c>
      <c r="B203" s="59">
        <v>1</v>
      </c>
      <c r="C203" s="62"/>
      <c r="D203" s="61"/>
      <c r="E203" s="50" t="s">
        <v>221</v>
      </c>
      <c r="F203" s="59">
        <v>1</v>
      </c>
      <c r="G203" s="50" t="s">
        <v>222</v>
      </c>
      <c r="H203" s="59">
        <v>1</v>
      </c>
      <c r="I203" s="58" t="s">
        <v>223</v>
      </c>
      <c r="J203" s="59">
        <v>2</v>
      </c>
      <c r="K203" s="62"/>
      <c r="L203" s="61"/>
    </row>
    <row r="204" spans="1:12" ht="15" customHeight="1">
      <c r="A204" s="63" t="s">
        <v>88</v>
      </c>
      <c r="B204" s="64" t="s">
        <v>19</v>
      </c>
      <c r="C204" s="63" t="s">
        <v>88</v>
      </c>
      <c r="D204" s="64" t="s">
        <v>19</v>
      </c>
      <c r="E204" s="63" t="s">
        <v>88</v>
      </c>
      <c r="F204" s="64" t="s">
        <v>19</v>
      </c>
      <c r="G204" s="63" t="s">
        <v>88</v>
      </c>
      <c r="H204" s="64" t="s">
        <v>19</v>
      </c>
      <c r="I204" s="63" t="s">
        <v>88</v>
      </c>
      <c r="J204" s="64" t="s">
        <v>19</v>
      </c>
      <c r="K204" s="63" t="s">
        <v>88</v>
      </c>
      <c r="L204" s="64" t="s">
        <v>19</v>
      </c>
    </row>
    <row r="205" spans="1:12" ht="15" customHeight="1">
      <c r="A205" s="96"/>
      <c r="B205" s="97"/>
      <c r="C205" s="96"/>
      <c r="D205" s="97"/>
      <c r="E205" s="96" t="s">
        <v>185</v>
      </c>
      <c r="F205" s="170">
        <v>2</v>
      </c>
      <c r="G205" s="96" t="s">
        <v>186</v>
      </c>
      <c r="H205" s="170">
        <v>2</v>
      </c>
      <c r="I205" s="96"/>
      <c r="J205" s="97"/>
      <c r="K205" s="96"/>
      <c r="L205" s="97"/>
    </row>
    <row r="206" spans="1:12" ht="15" customHeight="1">
      <c r="A206" s="98"/>
      <c r="B206" s="99"/>
      <c r="C206" s="98"/>
      <c r="D206" s="99"/>
      <c r="E206" s="98" t="s">
        <v>94</v>
      </c>
      <c r="F206" s="171"/>
      <c r="G206" s="98" t="s">
        <v>130</v>
      </c>
      <c r="H206" s="171"/>
      <c r="I206" s="98"/>
      <c r="J206" s="99"/>
      <c r="K206" s="98"/>
      <c r="L206" s="99"/>
    </row>
    <row r="207" spans="1:12" ht="15" customHeight="1">
      <c r="A207" s="63" t="s">
        <v>89</v>
      </c>
      <c r="B207" s="64" t="s">
        <v>19</v>
      </c>
      <c r="C207" s="63" t="s">
        <v>89</v>
      </c>
      <c r="D207" s="64" t="s">
        <v>19</v>
      </c>
      <c r="E207" s="63" t="s">
        <v>89</v>
      </c>
      <c r="F207" s="64" t="s">
        <v>19</v>
      </c>
      <c r="G207" s="63" t="s">
        <v>89</v>
      </c>
      <c r="H207" s="64" t="s">
        <v>19</v>
      </c>
      <c r="I207" s="63" t="s">
        <v>89</v>
      </c>
      <c r="J207" s="64" t="s">
        <v>19</v>
      </c>
      <c r="K207" s="63" t="s">
        <v>89</v>
      </c>
      <c r="L207" s="64" t="s">
        <v>19</v>
      </c>
    </row>
    <row r="208" spans="1:12" ht="15" customHeight="1">
      <c r="A208" s="56" t="s">
        <v>207</v>
      </c>
      <c r="B208" s="57">
        <v>1</v>
      </c>
      <c r="C208" s="56" t="s">
        <v>90</v>
      </c>
      <c r="D208" s="57">
        <v>1</v>
      </c>
      <c r="E208" s="56" t="s">
        <v>90</v>
      </c>
      <c r="F208" s="57">
        <v>1</v>
      </c>
      <c r="G208" s="56" t="s">
        <v>90</v>
      </c>
      <c r="H208" s="57">
        <v>1</v>
      </c>
      <c r="I208" s="56" t="s">
        <v>90</v>
      </c>
      <c r="J208" s="57">
        <v>1</v>
      </c>
      <c r="K208" s="56" t="s">
        <v>90</v>
      </c>
      <c r="L208" s="57">
        <v>1</v>
      </c>
    </row>
    <row r="209" spans="1:12" ht="15" customHeight="1">
      <c r="A209" s="58" t="s">
        <v>91</v>
      </c>
      <c r="B209" s="59">
        <v>1</v>
      </c>
      <c r="C209" s="58" t="s">
        <v>91</v>
      </c>
      <c r="D209" s="59">
        <v>1</v>
      </c>
      <c r="E209" s="58" t="s">
        <v>91</v>
      </c>
      <c r="F209" s="59">
        <v>1</v>
      </c>
      <c r="G209" s="58" t="s">
        <v>91</v>
      </c>
      <c r="H209" s="59">
        <v>1</v>
      </c>
      <c r="I209" s="58" t="s">
        <v>91</v>
      </c>
      <c r="J209" s="59">
        <v>1</v>
      </c>
      <c r="K209" s="58" t="s">
        <v>91</v>
      </c>
      <c r="L209" s="59">
        <v>1</v>
      </c>
    </row>
    <row r="210" spans="1:12" ht="15" customHeight="1">
      <c r="A210" s="58" t="s">
        <v>133</v>
      </c>
      <c r="B210" s="59">
        <v>1</v>
      </c>
      <c r="C210" s="58" t="s">
        <v>133</v>
      </c>
      <c r="D210" s="59">
        <v>1</v>
      </c>
      <c r="E210" s="58" t="s">
        <v>132</v>
      </c>
      <c r="F210" s="59">
        <v>1</v>
      </c>
      <c r="G210" s="58" t="s">
        <v>133</v>
      </c>
      <c r="H210" s="59">
        <v>1</v>
      </c>
      <c r="I210" s="58" t="s">
        <v>132</v>
      </c>
      <c r="J210" s="59">
        <v>1</v>
      </c>
      <c r="K210" s="58" t="s">
        <v>133</v>
      </c>
      <c r="L210" s="59">
        <v>1</v>
      </c>
    </row>
    <row r="211" spans="1:12" ht="15" customHeight="1">
      <c r="A211" s="58" t="s">
        <v>92</v>
      </c>
      <c r="B211" s="59"/>
      <c r="C211" s="58" t="s">
        <v>93</v>
      </c>
      <c r="D211" s="59"/>
      <c r="E211" s="58" t="s">
        <v>92</v>
      </c>
      <c r="F211" s="59"/>
      <c r="G211" s="58" t="s">
        <v>206</v>
      </c>
      <c r="H211" s="59"/>
      <c r="I211" s="58" t="s">
        <v>92</v>
      </c>
      <c r="J211" s="59"/>
      <c r="K211" s="58" t="s">
        <v>93</v>
      </c>
      <c r="L211" s="59"/>
    </row>
    <row r="212" spans="1:12" ht="15" customHeight="1">
      <c r="A212" s="58"/>
      <c r="B212" s="59"/>
      <c r="C212" s="58"/>
      <c r="D212" s="59"/>
      <c r="E212" s="58"/>
      <c r="F212" s="59"/>
      <c r="G212" s="58" t="s">
        <v>205</v>
      </c>
      <c r="H212" s="59"/>
      <c r="I212" s="58"/>
      <c r="J212" s="59"/>
      <c r="K212" s="58"/>
      <c r="L212" s="59"/>
    </row>
    <row r="213" spans="1:12" s="81" customFormat="1" ht="17.25" customHeight="1">
      <c r="A213" s="76" t="s">
        <v>135</v>
      </c>
      <c r="B213" s="76">
        <f>SUM(B188:B210)</f>
        <v>31</v>
      </c>
      <c r="C213" s="76" t="s">
        <v>135</v>
      </c>
      <c r="D213" s="76">
        <f>SUM(D188:D212)</f>
        <v>30</v>
      </c>
      <c r="E213" s="76" t="s">
        <v>135</v>
      </c>
      <c r="F213" s="76">
        <f>SUM(F188:F212)</f>
        <v>31</v>
      </c>
      <c r="G213" s="76" t="s">
        <v>135</v>
      </c>
      <c r="H213" s="76">
        <f>SUM(H188:H212)</f>
        <v>31</v>
      </c>
      <c r="I213" s="76" t="s">
        <v>135</v>
      </c>
      <c r="J213" s="76">
        <f>SUM(J188:J212)</f>
        <v>32</v>
      </c>
      <c r="K213" s="76" t="s">
        <v>135</v>
      </c>
      <c r="L213" s="76">
        <f>SUM(L188:L212)</f>
        <v>30</v>
      </c>
    </row>
    <row r="214" spans="1:12" s="81" customFormat="1" ht="17.25" customHeight="1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</row>
    <row r="215" spans="1:12" ht="23.25" customHeight="1">
      <c r="A215" s="101"/>
      <c r="B215" s="101"/>
      <c r="C215" s="101"/>
      <c r="D215" s="101"/>
      <c r="E215" s="128" t="s">
        <v>243</v>
      </c>
      <c r="F215" s="128">
        <v>12</v>
      </c>
      <c r="G215" s="101"/>
      <c r="H215" s="101"/>
      <c r="I215" s="101"/>
      <c r="J215" s="101"/>
      <c r="K215" s="101"/>
      <c r="L215" s="101"/>
    </row>
    <row r="216" spans="1:12" ht="24" customHeight="1">
      <c r="A216" s="159" t="s">
        <v>258</v>
      </c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</row>
    <row r="217" spans="1:12" ht="24" customHeight="1">
      <c r="A217" s="159" t="s">
        <v>240</v>
      </c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</row>
    <row r="218" spans="1:12" ht="18.75" customHeight="1">
      <c r="A218" s="77"/>
    </row>
    <row r="219" spans="1:12" ht="16.5" customHeight="1">
      <c r="A219" s="169" t="s">
        <v>230</v>
      </c>
      <c r="B219" s="169"/>
      <c r="C219" s="169"/>
      <c r="D219" s="169"/>
      <c r="E219" s="169" t="s">
        <v>229</v>
      </c>
      <c r="F219" s="169"/>
      <c r="G219" s="169"/>
      <c r="H219" s="169"/>
      <c r="I219" s="169" t="s">
        <v>228</v>
      </c>
      <c r="J219" s="169"/>
      <c r="K219" s="169"/>
      <c r="L219" s="169"/>
    </row>
    <row r="220" spans="1:12" ht="16.5" customHeight="1">
      <c r="A220" s="169" t="s">
        <v>1</v>
      </c>
      <c r="B220" s="169"/>
      <c r="C220" s="169" t="s">
        <v>2</v>
      </c>
      <c r="D220" s="169"/>
      <c r="E220" s="169" t="s">
        <v>1</v>
      </c>
      <c r="F220" s="169"/>
      <c r="G220" s="169" t="s">
        <v>2</v>
      </c>
      <c r="H220" s="169"/>
      <c r="I220" s="169" t="s">
        <v>1</v>
      </c>
      <c r="J220" s="169"/>
      <c r="K220" s="169" t="s">
        <v>2</v>
      </c>
      <c r="L220" s="169"/>
    </row>
    <row r="221" spans="1:12" ht="16.5" customHeight="1">
      <c r="A221" s="63" t="s">
        <v>107</v>
      </c>
      <c r="B221" s="64" t="s">
        <v>19</v>
      </c>
      <c r="C221" s="63" t="s">
        <v>107</v>
      </c>
      <c r="D221" s="64" t="s">
        <v>19</v>
      </c>
      <c r="E221" s="63" t="s">
        <v>107</v>
      </c>
      <c r="F221" s="64" t="s">
        <v>19</v>
      </c>
      <c r="G221" s="63" t="s">
        <v>107</v>
      </c>
      <c r="H221" s="64" t="s">
        <v>19</v>
      </c>
      <c r="I221" s="63" t="s">
        <v>107</v>
      </c>
      <c r="J221" s="64" t="s">
        <v>19</v>
      </c>
      <c r="K221" s="63" t="s">
        <v>107</v>
      </c>
      <c r="L221" s="64" t="s">
        <v>19</v>
      </c>
    </row>
    <row r="222" spans="1:12" ht="14.25" customHeight="1">
      <c r="A222" s="56" t="s">
        <v>20</v>
      </c>
      <c r="B222" s="57">
        <v>3</v>
      </c>
      <c r="C222" s="56" t="s">
        <v>21</v>
      </c>
      <c r="D222" s="57">
        <v>3</v>
      </c>
      <c r="E222" s="56" t="s">
        <v>22</v>
      </c>
      <c r="F222" s="57">
        <v>3</v>
      </c>
      <c r="G222" s="56" t="s">
        <v>23</v>
      </c>
      <c r="H222" s="57">
        <v>3</v>
      </c>
      <c r="I222" s="56" t="s">
        <v>24</v>
      </c>
      <c r="J222" s="57">
        <v>3</v>
      </c>
      <c r="K222" s="56" t="s">
        <v>25</v>
      </c>
      <c r="L222" s="57">
        <v>3</v>
      </c>
    </row>
    <row r="223" spans="1:12" ht="14.25" customHeight="1">
      <c r="A223" s="58" t="s">
        <v>26</v>
      </c>
      <c r="B223" s="59">
        <v>3</v>
      </c>
      <c r="C223" s="58" t="s">
        <v>27</v>
      </c>
      <c r="D223" s="59">
        <v>3</v>
      </c>
      <c r="E223" s="58" t="s">
        <v>28</v>
      </c>
      <c r="F223" s="59">
        <v>3</v>
      </c>
      <c r="G223" s="58" t="s">
        <v>29</v>
      </c>
      <c r="H223" s="59">
        <v>3</v>
      </c>
      <c r="I223" s="58" t="s">
        <v>30</v>
      </c>
      <c r="J223" s="59">
        <v>3</v>
      </c>
      <c r="K223" s="58" t="s">
        <v>108</v>
      </c>
      <c r="L223" s="59">
        <v>3</v>
      </c>
    </row>
    <row r="224" spans="1:12" ht="14.25" customHeight="1">
      <c r="A224" s="58" t="s">
        <v>32</v>
      </c>
      <c r="B224" s="59">
        <v>3</v>
      </c>
      <c r="C224" s="58" t="s">
        <v>33</v>
      </c>
      <c r="D224" s="59">
        <v>3</v>
      </c>
      <c r="E224" s="58" t="s">
        <v>34</v>
      </c>
      <c r="F224" s="59">
        <v>3</v>
      </c>
      <c r="G224" s="58" t="s">
        <v>35</v>
      </c>
      <c r="H224" s="59">
        <v>3</v>
      </c>
      <c r="I224" s="58" t="s">
        <v>36</v>
      </c>
      <c r="J224" s="59">
        <v>3</v>
      </c>
      <c r="K224" s="58" t="s">
        <v>37</v>
      </c>
      <c r="L224" s="59">
        <v>3</v>
      </c>
    </row>
    <row r="225" spans="1:12" ht="14.25" customHeight="1">
      <c r="A225" s="58" t="s">
        <v>38</v>
      </c>
      <c r="B225" s="59">
        <v>3</v>
      </c>
      <c r="C225" s="58" t="s">
        <v>39</v>
      </c>
      <c r="D225" s="59">
        <v>3</v>
      </c>
      <c r="E225" s="58" t="s">
        <v>40</v>
      </c>
      <c r="F225" s="59">
        <v>3</v>
      </c>
      <c r="G225" s="58" t="s">
        <v>41</v>
      </c>
      <c r="H225" s="59">
        <v>3</v>
      </c>
      <c r="I225" s="58" t="s">
        <v>42</v>
      </c>
      <c r="J225" s="59">
        <v>3</v>
      </c>
      <c r="K225" s="58" t="s">
        <v>43</v>
      </c>
      <c r="L225" s="59">
        <v>3</v>
      </c>
    </row>
    <row r="226" spans="1:12" ht="14.25" customHeight="1">
      <c r="A226" s="58" t="s">
        <v>44</v>
      </c>
      <c r="B226" s="59">
        <v>1</v>
      </c>
      <c r="C226" s="58" t="s">
        <v>45</v>
      </c>
      <c r="D226" s="59">
        <v>1</v>
      </c>
      <c r="E226" s="58" t="s">
        <v>46</v>
      </c>
      <c r="F226" s="59">
        <v>1</v>
      </c>
      <c r="G226" s="58" t="s">
        <v>47</v>
      </c>
      <c r="H226" s="59">
        <v>1</v>
      </c>
      <c r="I226" s="58" t="s">
        <v>48</v>
      </c>
      <c r="J226" s="59">
        <v>1</v>
      </c>
      <c r="K226" s="58" t="s">
        <v>49</v>
      </c>
      <c r="L226" s="59">
        <v>1</v>
      </c>
    </row>
    <row r="227" spans="1:12" ht="14.25" customHeight="1">
      <c r="A227" s="58" t="s">
        <v>50</v>
      </c>
      <c r="B227" s="59">
        <v>1</v>
      </c>
      <c r="C227" s="58" t="s">
        <v>51</v>
      </c>
      <c r="D227" s="59">
        <v>1</v>
      </c>
      <c r="E227" s="58" t="s">
        <v>52</v>
      </c>
      <c r="F227" s="59">
        <v>1</v>
      </c>
      <c r="G227" s="58" t="s">
        <v>53</v>
      </c>
      <c r="H227" s="59">
        <v>1</v>
      </c>
      <c r="I227" s="58" t="s">
        <v>54</v>
      </c>
      <c r="J227" s="59">
        <v>1</v>
      </c>
      <c r="K227" s="58" t="s">
        <v>55</v>
      </c>
      <c r="L227" s="59">
        <v>1</v>
      </c>
    </row>
    <row r="228" spans="1:12" ht="14.25" customHeight="1">
      <c r="A228" s="126" t="s">
        <v>269</v>
      </c>
      <c r="B228" s="59">
        <v>1</v>
      </c>
      <c r="C228" s="126" t="s">
        <v>270</v>
      </c>
      <c r="D228" s="59">
        <v>1</v>
      </c>
      <c r="E228" s="126" t="s">
        <v>271</v>
      </c>
      <c r="F228" s="59">
        <v>1</v>
      </c>
      <c r="G228" s="126" t="s">
        <v>272</v>
      </c>
      <c r="H228" s="59">
        <v>1</v>
      </c>
      <c r="I228" s="126" t="s">
        <v>273</v>
      </c>
      <c r="J228" s="59">
        <v>1</v>
      </c>
      <c r="K228" s="126" t="s">
        <v>274</v>
      </c>
      <c r="L228" s="59">
        <v>1</v>
      </c>
    </row>
    <row r="229" spans="1:12" ht="14.25" customHeight="1">
      <c r="A229" s="58" t="s">
        <v>56</v>
      </c>
      <c r="B229" s="59">
        <v>1</v>
      </c>
      <c r="C229" s="58" t="s">
        <v>57</v>
      </c>
      <c r="D229" s="59">
        <v>1</v>
      </c>
      <c r="E229" s="58" t="s">
        <v>58</v>
      </c>
      <c r="F229" s="59">
        <v>1</v>
      </c>
      <c r="G229" s="58" t="s">
        <v>59</v>
      </c>
      <c r="H229" s="59">
        <v>1</v>
      </c>
      <c r="I229" s="58" t="s">
        <v>60</v>
      </c>
      <c r="J229" s="59">
        <v>1</v>
      </c>
      <c r="K229" s="58" t="s">
        <v>61</v>
      </c>
      <c r="L229" s="59">
        <v>1</v>
      </c>
    </row>
    <row r="230" spans="1:12" ht="14.25" customHeight="1">
      <c r="A230" s="58" t="s">
        <v>62</v>
      </c>
      <c r="B230" s="59">
        <v>1</v>
      </c>
      <c r="C230" s="58" t="s">
        <v>63</v>
      </c>
      <c r="D230" s="59">
        <v>1</v>
      </c>
      <c r="E230" s="58" t="s">
        <v>64</v>
      </c>
      <c r="F230" s="59">
        <v>1</v>
      </c>
      <c r="G230" s="58" t="s">
        <v>65</v>
      </c>
      <c r="H230" s="59">
        <v>1</v>
      </c>
      <c r="I230" s="58" t="s">
        <v>66</v>
      </c>
      <c r="J230" s="59">
        <v>1</v>
      </c>
      <c r="K230" s="58" t="s">
        <v>67</v>
      </c>
      <c r="L230" s="59">
        <v>1</v>
      </c>
    </row>
    <row r="231" spans="1:12" ht="14.25" customHeight="1">
      <c r="A231" s="50" t="s">
        <v>111</v>
      </c>
      <c r="B231" s="59">
        <v>2</v>
      </c>
      <c r="C231" s="50" t="s">
        <v>112</v>
      </c>
      <c r="D231" s="59">
        <v>2</v>
      </c>
      <c r="E231" s="50" t="s">
        <v>113</v>
      </c>
      <c r="F231" s="59">
        <v>2</v>
      </c>
      <c r="G231" s="50" t="s">
        <v>116</v>
      </c>
      <c r="H231" s="59">
        <v>2</v>
      </c>
      <c r="I231" s="50" t="s">
        <v>115</v>
      </c>
      <c r="J231" s="59">
        <v>2</v>
      </c>
      <c r="K231" s="50" t="s">
        <v>114</v>
      </c>
      <c r="L231" s="59">
        <v>2</v>
      </c>
    </row>
    <row r="232" spans="1:12" ht="14.25" customHeight="1">
      <c r="A232" s="66" t="s">
        <v>68</v>
      </c>
      <c r="B232" s="67">
        <v>3</v>
      </c>
      <c r="C232" s="66" t="s">
        <v>69</v>
      </c>
      <c r="D232" s="67">
        <v>3</v>
      </c>
      <c r="E232" s="66" t="s">
        <v>70</v>
      </c>
      <c r="F232" s="67">
        <v>3</v>
      </c>
      <c r="G232" s="66" t="s">
        <v>71</v>
      </c>
      <c r="H232" s="67">
        <v>3</v>
      </c>
      <c r="I232" s="66" t="s">
        <v>72</v>
      </c>
      <c r="J232" s="67">
        <v>3</v>
      </c>
      <c r="K232" s="66" t="s">
        <v>73</v>
      </c>
      <c r="L232" s="67">
        <v>3</v>
      </c>
    </row>
    <row r="233" spans="1:12" ht="15.75" customHeight="1">
      <c r="A233" s="63" t="s">
        <v>74</v>
      </c>
      <c r="B233" s="64" t="s">
        <v>19</v>
      </c>
      <c r="C233" s="63" t="s">
        <v>74</v>
      </c>
      <c r="D233" s="64" t="s">
        <v>19</v>
      </c>
      <c r="E233" s="63" t="s">
        <v>74</v>
      </c>
      <c r="F233" s="64" t="s">
        <v>19</v>
      </c>
      <c r="G233" s="63" t="s">
        <v>74</v>
      </c>
      <c r="H233" s="64" t="s">
        <v>19</v>
      </c>
      <c r="I233" s="63" t="s">
        <v>74</v>
      </c>
      <c r="J233" s="64" t="s">
        <v>19</v>
      </c>
      <c r="K233" s="63" t="s">
        <v>74</v>
      </c>
      <c r="L233" s="64" t="s">
        <v>19</v>
      </c>
    </row>
    <row r="234" spans="1:12" ht="14.25" customHeight="1">
      <c r="A234" s="111"/>
      <c r="B234" s="59"/>
      <c r="C234" s="111"/>
      <c r="D234" s="59"/>
      <c r="E234" s="111"/>
      <c r="F234" s="59"/>
      <c r="G234" s="111"/>
      <c r="H234" s="59"/>
      <c r="I234" s="56" t="s">
        <v>82</v>
      </c>
      <c r="J234" s="57">
        <v>2</v>
      </c>
      <c r="K234" s="56" t="s">
        <v>83</v>
      </c>
      <c r="L234" s="57">
        <v>2</v>
      </c>
    </row>
    <row r="235" spans="1:12" ht="14.25" customHeight="1">
      <c r="A235" s="122" t="s">
        <v>234</v>
      </c>
      <c r="B235" s="59">
        <v>1</v>
      </c>
      <c r="C235" s="111" t="s">
        <v>215</v>
      </c>
      <c r="D235" s="59">
        <v>1</v>
      </c>
      <c r="E235" s="111" t="s">
        <v>216</v>
      </c>
      <c r="F235" s="59">
        <v>1</v>
      </c>
      <c r="G235" s="111" t="s">
        <v>217</v>
      </c>
      <c r="H235" s="59">
        <v>1</v>
      </c>
      <c r="I235" s="111" t="s">
        <v>218</v>
      </c>
      <c r="J235" s="59">
        <v>1</v>
      </c>
      <c r="K235" s="111" t="s">
        <v>219</v>
      </c>
      <c r="L235" s="59">
        <v>1</v>
      </c>
    </row>
    <row r="236" spans="1:12" ht="14.25" customHeight="1">
      <c r="A236" s="111" t="s">
        <v>146</v>
      </c>
      <c r="B236" s="59">
        <v>4</v>
      </c>
      <c r="C236" s="111" t="s">
        <v>208</v>
      </c>
      <c r="D236" s="59">
        <v>4</v>
      </c>
      <c r="E236" s="111" t="s">
        <v>145</v>
      </c>
      <c r="F236" s="59">
        <v>2</v>
      </c>
      <c r="G236" s="111" t="s">
        <v>275</v>
      </c>
      <c r="H236" s="59">
        <v>2</v>
      </c>
      <c r="I236" s="111" t="s">
        <v>182</v>
      </c>
      <c r="J236" s="59">
        <v>2</v>
      </c>
      <c r="K236" s="111" t="s">
        <v>183</v>
      </c>
      <c r="L236" s="59">
        <v>2</v>
      </c>
    </row>
    <row r="237" spans="1:12" ht="14.25" customHeight="1">
      <c r="A237" s="50" t="s">
        <v>180</v>
      </c>
      <c r="B237" s="59">
        <v>1</v>
      </c>
      <c r="C237" s="111"/>
      <c r="D237" s="59"/>
      <c r="E237" s="50" t="s">
        <v>221</v>
      </c>
      <c r="F237" s="89">
        <v>1</v>
      </c>
      <c r="G237" s="103" t="s">
        <v>222</v>
      </c>
      <c r="H237" s="89">
        <v>1</v>
      </c>
      <c r="I237" s="102" t="s">
        <v>223</v>
      </c>
      <c r="J237" s="106">
        <v>2</v>
      </c>
      <c r="K237" s="111"/>
      <c r="L237" s="59"/>
    </row>
    <row r="238" spans="1:12" ht="15.75" customHeight="1">
      <c r="A238" s="63" t="s">
        <v>88</v>
      </c>
      <c r="B238" s="64" t="s">
        <v>19</v>
      </c>
      <c r="C238" s="63" t="s">
        <v>88</v>
      </c>
      <c r="D238" s="64" t="s">
        <v>19</v>
      </c>
      <c r="E238" s="63" t="s">
        <v>88</v>
      </c>
      <c r="F238" s="64" t="s">
        <v>19</v>
      </c>
      <c r="G238" s="63" t="s">
        <v>88</v>
      </c>
      <c r="H238" s="64" t="s">
        <v>19</v>
      </c>
      <c r="I238" s="63" t="s">
        <v>88</v>
      </c>
      <c r="J238" s="64" t="s">
        <v>19</v>
      </c>
      <c r="K238" s="63" t="s">
        <v>88</v>
      </c>
      <c r="L238" s="64" t="s">
        <v>19</v>
      </c>
    </row>
    <row r="239" spans="1:12" ht="14.25" customHeight="1">
      <c r="A239" s="96"/>
      <c r="B239" s="97"/>
      <c r="C239" s="96"/>
      <c r="D239" s="97"/>
      <c r="E239" s="96" t="s">
        <v>185</v>
      </c>
      <c r="F239" s="170">
        <v>2</v>
      </c>
      <c r="G239" s="96" t="s">
        <v>186</v>
      </c>
      <c r="H239" s="170">
        <v>2</v>
      </c>
      <c r="I239" s="96"/>
      <c r="J239" s="97"/>
      <c r="K239" s="96"/>
      <c r="L239" s="97"/>
    </row>
    <row r="240" spans="1:12" ht="14.25" customHeight="1">
      <c r="A240" s="98"/>
      <c r="B240" s="99"/>
      <c r="C240" s="98"/>
      <c r="D240" s="99"/>
      <c r="E240" s="98" t="s">
        <v>94</v>
      </c>
      <c r="F240" s="171"/>
      <c r="G240" s="98" t="s">
        <v>130</v>
      </c>
      <c r="H240" s="171"/>
      <c r="I240" s="98"/>
      <c r="J240" s="99"/>
      <c r="K240" s="98"/>
      <c r="L240" s="99"/>
    </row>
    <row r="241" spans="1:12" ht="15.75" customHeight="1">
      <c r="A241" s="63" t="s">
        <v>89</v>
      </c>
      <c r="B241" s="64" t="s">
        <v>19</v>
      </c>
      <c r="C241" s="63" t="s">
        <v>89</v>
      </c>
      <c r="D241" s="64" t="s">
        <v>19</v>
      </c>
      <c r="E241" s="63" t="s">
        <v>89</v>
      </c>
      <c r="F241" s="64" t="s">
        <v>19</v>
      </c>
      <c r="G241" s="63" t="s">
        <v>89</v>
      </c>
      <c r="H241" s="64" t="s">
        <v>19</v>
      </c>
      <c r="I241" s="63" t="s">
        <v>89</v>
      </c>
      <c r="J241" s="64" t="s">
        <v>19</v>
      </c>
      <c r="K241" s="63" t="s">
        <v>89</v>
      </c>
      <c r="L241" s="64" t="s">
        <v>19</v>
      </c>
    </row>
    <row r="242" spans="1:12" ht="14.25" customHeight="1">
      <c r="A242" s="56" t="s">
        <v>90</v>
      </c>
      <c r="B242" s="57">
        <v>1</v>
      </c>
      <c r="C242" s="56" t="s">
        <v>90</v>
      </c>
      <c r="D242" s="57">
        <v>1</v>
      </c>
      <c r="E242" s="56" t="s">
        <v>90</v>
      </c>
      <c r="F242" s="57">
        <v>1</v>
      </c>
      <c r="G242" s="56" t="s">
        <v>90</v>
      </c>
      <c r="H242" s="57">
        <v>1</v>
      </c>
      <c r="I242" s="56" t="s">
        <v>90</v>
      </c>
      <c r="J242" s="57">
        <v>1</v>
      </c>
      <c r="K242" s="56" t="s">
        <v>90</v>
      </c>
      <c r="L242" s="57">
        <v>1</v>
      </c>
    </row>
    <row r="243" spans="1:12" ht="14.25" customHeight="1">
      <c r="A243" s="58" t="s">
        <v>91</v>
      </c>
      <c r="B243" s="59">
        <v>1</v>
      </c>
      <c r="C243" s="58" t="s">
        <v>91</v>
      </c>
      <c r="D243" s="59">
        <v>1</v>
      </c>
      <c r="E243" s="58" t="s">
        <v>91</v>
      </c>
      <c r="F243" s="59">
        <v>1</v>
      </c>
      <c r="G243" s="58" t="s">
        <v>91</v>
      </c>
      <c r="H243" s="59">
        <v>1</v>
      </c>
      <c r="I243" s="58" t="s">
        <v>91</v>
      </c>
      <c r="J243" s="59">
        <v>1</v>
      </c>
      <c r="K243" s="58" t="s">
        <v>91</v>
      </c>
      <c r="L243" s="59">
        <v>1</v>
      </c>
    </row>
    <row r="244" spans="1:12" ht="14.25" customHeight="1">
      <c r="A244" s="58" t="s">
        <v>132</v>
      </c>
      <c r="B244" s="59">
        <v>1</v>
      </c>
      <c r="C244" s="58" t="s">
        <v>133</v>
      </c>
      <c r="D244" s="59">
        <v>1</v>
      </c>
      <c r="E244" s="58" t="s">
        <v>132</v>
      </c>
      <c r="F244" s="59">
        <v>1</v>
      </c>
      <c r="G244" s="58" t="s">
        <v>133</v>
      </c>
      <c r="H244" s="59">
        <v>1</v>
      </c>
      <c r="I244" s="58" t="s">
        <v>132</v>
      </c>
      <c r="J244" s="59">
        <v>1</v>
      </c>
      <c r="K244" s="58" t="s">
        <v>133</v>
      </c>
      <c r="L244" s="59">
        <v>1</v>
      </c>
    </row>
    <row r="245" spans="1:12" ht="14.25" customHeight="1">
      <c r="A245" s="58" t="s">
        <v>92</v>
      </c>
      <c r="B245" s="59"/>
      <c r="C245" s="58" t="s">
        <v>93</v>
      </c>
      <c r="D245" s="59"/>
      <c r="E245" s="58" t="s">
        <v>92</v>
      </c>
      <c r="F245" s="59"/>
      <c r="G245" s="172" t="s">
        <v>128</v>
      </c>
      <c r="H245" s="174"/>
      <c r="I245" s="58" t="s">
        <v>92</v>
      </c>
      <c r="J245" s="59"/>
      <c r="K245" s="58" t="s">
        <v>93</v>
      </c>
      <c r="L245" s="59"/>
    </row>
    <row r="246" spans="1:12" ht="14.25" customHeight="1">
      <c r="A246" s="58"/>
      <c r="B246" s="59"/>
      <c r="C246" s="58"/>
      <c r="D246" s="59"/>
      <c r="E246" s="58"/>
      <c r="F246" s="59"/>
      <c r="G246" s="173"/>
      <c r="H246" s="175"/>
      <c r="I246" s="58"/>
      <c r="J246" s="59"/>
      <c r="K246" s="58"/>
      <c r="L246" s="59"/>
    </row>
    <row r="247" spans="1:12" s="81" customFormat="1" ht="15.75" customHeight="1">
      <c r="A247" s="76" t="s">
        <v>14</v>
      </c>
      <c r="B247" s="76">
        <f>SUM(B222:B246)</f>
        <v>31</v>
      </c>
      <c r="C247" s="76" t="s">
        <v>14</v>
      </c>
      <c r="D247" s="76">
        <f>SUM(D222:D246)</f>
        <v>30</v>
      </c>
      <c r="E247" s="76" t="s">
        <v>14</v>
      </c>
      <c r="F247" s="76">
        <f>SUM(F222:F246)</f>
        <v>31</v>
      </c>
      <c r="G247" s="76" t="s">
        <v>14</v>
      </c>
      <c r="H247" s="76">
        <f>SUM(H222:H246)</f>
        <v>31</v>
      </c>
      <c r="I247" s="76" t="s">
        <v>14</v>
      </c>
      <c r="J247" s="76">
        <f>SUM(J222:J246)</f>
        <v>32</v>
      </c>
      <c r="K247" s="76" t="s">
        <v>14</v>
      </c>
      <c r="L247" s="76">
        <f>SUM(L222:L246)</f>
        <v>30</v>
      </c>
    </row>
    <row r="248" spans="1:12" s="81" customFormat="1" ht="17.25" customHeight="1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</row>
    <row r="249" spans="1:12" ht="23.25" customHeight="1">
      <c r="A249" s="101"/>
      <c r="B249" s="101"/>
      <c r="C249" s="101"/>
      <c r="D249" s="101"/>
      <c r="E249" s="128" t="s">
        <v>243</v>
      </c>
      <c r="F249" s="128">
        <v>13</v>
      </c>
      <c r="G249" s="101"/>
      <c r="H249" s="101"/>
      <c r="I249" s="101"/>
      <c r="J249" s="101"/>
      <c r="K249" s="101"/>
      <c r="L249" s="101"/>
    </row>
    <row r="250" spans="1:12" ht="23.25" customHeight="1">
      <c r="A250" s="159" t="s">
        <v>256</v>
      </c>
      <c r="B250" s="159"/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</row>
    <row r="251" spans="1:12" ht="23.25" customHeight="1">
      <c r="A251" s="159" t="s">
        <v>241</v>
      </c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</row>
    <row r="252" spans="1:12" ht="23.25" customHeight="1">
      <c r="A252" s="77"/>
    </row>
    <row r="253" spans="1:12" ht="15" customHeight="1">
      <c r="A253" s="169" t="s">
        <v>230</v>
      </c>
      <c r="B253" s="169"/>
      <c r="C253" s="169"/>
      <c r="D253" s="169"/>
      <c r="E253" s="169" t="s">
        <v>229</v>
      </c>
      <c r="F253" s="169"/>
      <c r="G253" s="169"/>
      <c r="H253" s="169"/>
      <c r="I253" s="169" t="s">
        <v>228</v>
      </c>
      <c r="J253" s="169"/>
      <c r="K253" s="169"/>
      <c r="L253" s="169"/>
    </row>
    <row r="254" spans="1:12" ht="15" customHeight="1">
      <c r="A254" s="169" t="s">
        <v>1</v>
      </c>
      <c r="B254" s="169"/>
      <c r="C254" s="169" t="s">
        <v>2</v>
      </c>
      <c r="D254" s="169"/>
      <c r="E254" s="169" t="s">
        <v>1</v>
      </c>
      <c r="F254" s="169"/>
      <c r="G254" s="169" t="s">
        <v>2</v>
      </c>
      <c r="H254" s="169"/>
      <c r="I254" s="169" t="s">
        <v>1</v>
      </c>
      <c r="J254" s="169"/>
      <c r="K254" s="169" t="s">
        <v>2</v>
      </c>
      <c r="L254" s="169"/>
    </row>
    <row r="255" spans="1:12" ht="15" customHeight="1">
      <c r="A255" s="63" t="s">
        <v>107</v>
      </c>
      <c r="B255" s="64" t="s">
        <v>19</v>
      </c>
      <c r="C255" s="63" t="s">
        <v>107</v>
      </c>
      <c r="D255" s="64" t="s">
        <v>19</v>
      </c>
      <c r="E255" s="63" t="s">
        <v>107</v>
      </c>
      <c r="F255" s="64" t="s">
        <v>19</v>
      </c>
      <c r="G255" s="63" t="s">
        <v>107</v>
      </c>
      <c r="H255" s="64" t="s">
        <v>19</v>
      </c>
      <c r="I255" s="63" t="s">
        <v>107</v>
      </c>
      <c r="J255" s="64" t="s">
        <v>19</v>
      </c>
      <c r="K255" s="63" t="s">
        <v>107</v>
      </c>
      <c r="L255" s="64" t="s">
        <v>19</v>
      </c>
    </row>
    <row r="256" spans="1:12" ht="15" customHeight="1">
      <c r="A256" s="56" t="s">
        <v>20</v>
      </c>
      <c r="B256" s="57">
        <v>3</v>
      </c>
      <c r="C256" s="56" t="s">
        <v>21</v>
      </c>
      <c r="D256" s="57">
        <v>3</v>
      </c>
      <c r="E256" s="56" t="s">
        <v>22</v>
      </c>
      <c r="F256" s="57">
        <v>3</v>
      </c>
      <c r="G256" s="56" t="s">
        <v>23</v>
      </c>
      <c r="H256" s="57">
        <v>3</v>
      </c>
      <c r="I256" s="56" t="s">
        <v>24</v>
      </c>
      <c r="J256" s="57">
        <v>3</v>
      </c>
      <c r="K256" s="56" t="s">
        <v>25</v>
      </c>
      <c r="L256" s="57">
        <v>3</v>
      </c>
    </row>
    <row r="257" spans="1:12" ht="15" customHeight="1">
      <c r="A257" s="58" t="s">
        <v>26</v>
      </c>
      <c r="B257" s="59">
        <v>3</v>
      </c>
      <c r="C257" s="58" t="s">
        <v>27</v>
      </c>
      <c r="D257" s="59">
        <v>3</v>
      </c>
      <c r="E257" s="58" t="s">
        <v>28</v>
      </c>
      <c r="F257" s="59">
        <v>3</v>
      </c>
      <c r="G257" s="58" t="s">
        <v>29</v>
      </c>
      <c r="H257" s="59">
        <v>3</v>
      </c>
      <c r="I257" s="58" t="s">
        <v>30</v>
      </c>
      <c r="J257" s="59">
        <v>3</v>
      </c>
      <c r="K257" s="58" t="s">
        <v>108</v>
      </c>
      <c r="L257" s="59">
        <v>3</v>
      </c>
    </row>
    <row r="258" spans="1:12" ht="15" customHeight="1">
      <c r="A258" s="58" t="s">
        <v>32</v>
      </c>
      <c r="B258" s="59">
        <v>3</v>
      </c>
      <c r="C258" s="58" t="s">
        <v>33</v>
      </c>
      <c r="D258" s="59">
        <v>3</v>
      </c>
      <c r="E258" s="58" t="s">
        <v>34</v>
      </c>
      <c r="F258" s="59">
        <v>3</v>
      </c>
      <c r="G258" s="58" t="s">
        <v>35</v>
      </c>
      <c r="H258" s="59">
        <v>3</v>
      </c>
      <c r="I258" s="58" t="s">
        <v>36</v>
      </c>
      <c r="J258" s="59">
        <v>3</v>
      </c>
      <c r="K258" s="58" t="s">
        <v>37</v>
      </c>
      <c r="L258" s="59">
        <v>3</v>
      </c>
    </row>
    <row r="259" spans="1:12" ht="15" customHeight="1">
      <c r="A259" s="58" t="s">
        <v>38</v>
      </c>
      <c r="B259" s="59">
        <v>3</v>
      </c>
      <c r="C259" s="58" t="s">
        <v>39</v>
      </c>
      <c r="D259" s="59">
        <v>3</v>
      </c>
      <c r="E259" s="58" t="s">
        <v>40</v>
      </c>
      <c r="F259" s="59">
        <v>3</v>
      </c>
      <c r="G259" s="58" t="s">
        <v>41</v>
      </c>
      <c r="H259" s="59">
        <v>3</v>
      </c>
      <c r="I259" s="58" t="s">
        <v>42</v>
      </c>
      <c r="J259" s="59">
        <v>3</v>
      </c>
      <c r="K259" s="58" t="s">
        <v>43</v>
      </c>
      <c r="L259" s="59">
        <v>3</v>
      </c>
    </row>
    <row r="260" spans="1:12" ht="15" customHeight="1">
      <c r="A260" s="58" t="s">
        <v>44</v>
      </c>
      <c r="B260" s="59">
        <v>1</v>
      </c>
      <c r="C260" s="58" t="s">
        <v>45</v>
      </c>
      <c r="D260" s="59">
        <v>1</v>
      </c>
      <c r="E260" s="58" t="s">
        <v>46</v>
      </c>
      <c r="F260" s="59">
        <v>1</v>
      </c>
      <c r="G260" s="58" t="s">
        <v>47</v>
      </c>
      <c r="H260" s="59">
        <v>1</v>
      </c>
      <c r="I260" s="58" t="s">
        <v>48</v>
      </c>
      <c r="J260" s="59">
        <v>1</v>
      </c>
      <c r="K260" s="58" t="s">
        <v>49</v>
      </c>
      <c r="L260" s="59">
        <v>1</v>
      </c>
    </row>
    <row r="261" spans="1:12" ht="15" customHeight="1">
      <c r="A261" s="58" t="s">
        <v>50</v>
      </c>
      <c r="B261" s="59">
        <v>1</v>
      </c>
      <c r="C261" s="58" t="s">
        <v>51</v>
      </c>
      <c r="D261" s="59">
        <v>1</v>
      </c>
      <c r="E261" s="58" t="s">
        <v>52</v>
      </c>
      <c r="F261" s="59">
        <v>1</v>
      </c>
      <c r="G261" s="58" t="s">
        <v>53</v>
      </c>
      <c r="H261" s="59">
        <v>1</v>
      </c>
      <c r="I261" s="58" t="s">
        <v>54</v>
      </c>
      <c r="J261" s="59">
        <v>1</v>
      </c>
      <c r="K261" s="58" t="s">
        <v>55</v>
      </c>
      <c r="L261" s="59">
        <v>1</v>
      </c>
    </row>
    <row r="262" spans="1:12" ht="15" customHeight="1">
      <c r="A262" s="126" t="s">
        <v>269</v>
      </c>
      <c r="B262" s="59">
        <v>1</v>
      </c>
      <c r="C262" s="126" t="s">
        <v>270</v>
      </c>
      <c r="D262" s="59">
        <v>1</v>
      </c>
      <c r="E262" s="126" t="s">
        <v>271</v>
      </c>
      <c r="F262" s="59">
        <v>1</v>
      </c>
      <c r="G262" s="126" t="s">
        <v>272</v>
      </c>
      <c r="H262" s="59">
        <v>1</v>
      </c>
      <c r="I262" s="126" t="s">
        <v>273</v>
      </c>
      <c r="J262" s="59">
        <v>1</v>
      </c>
      <c r="K262" s="126" t="s">
        <v>274</v>
      </c>
      <c r="L262" s="59">
        <v>1</v>
      </c>
    </row>
    <row r="263" spans="1:12" ht="15" customHeight="1">
      <c r="A263" s="58" t="s">
        <v>56</v>
      </c>
      <c r="B263" s="59">
        <v>1</v>
      </c>
      <c r="C263" s="58" t="s">
        <v>57</v>
      </c>
      <c r="D263" s="59">
        <v>1</v>
      </c>
      <c r="E263" s="58" t="s">
        <v>58</v>
      </c>
      <c r="F263" s="59">
        <v>1</v>
      </c>
      <c r="G263" s="58" t="s">
        <v>59</v>
      </c>
      <c r="H263" s="59">
        <v>1</v>
      </c>
      <c r="I263" s="58" t="s">
        <v>60</v>
      </c>
      <c r="J263" s="59">
        <v>1</v>
      </c>
      <c r="K263" s="58" t="s">
        <v>61</v>
      </c>
      <c r="L263" s="59">
        <v>1</v>
      </c>
    </row>
    <row r="264" spans="1:12" ht="15" customHeight="1">
      <c r="A264" s="58" t="s">
        <v>62</v>
      </c>
      <c r="B264" s="59">
        <v>1</v>
      </c>
      <c r="C264" s="58" t="s">
        <v>63</v>
      </c>
      <c r="D264" s="59">
        <v>1</v>
      </c>
      <c r="E264" s="58" t="s">
        <v>64</v>
      </c>
      <c r="F264" s="59">
        <v>1</v>
      </c>
      <c r="G264" s="58" t="s">
        <v>65</v>
      </c>
      <c r="H264" s="59">
        <v>1</v>
      </c>
      <c r="I264" s="58" t="s">
        <v>66</v>
      </c>
      <c r="J264" s="59">
        <v>1</v>
      </c>
      <c r="K264" s="58" t="s">
        <v>67</v>
      </c>
      <c r="L264" s="59">
        <v>1</v>
      </c>
    </row>
    <row r="265" spans="1:12" ht="15" customHeight="1">
      <c r="A265" s="50" t="s">
        <v>111</v>
      </c>
      <c r="B265" s="59">
        <v>2</v>
      </c>
      <c r="C265" s="50" t="s">
        <v>112</v>
      </c>
      <c r="D265" s="59">
        <v>2</v>
      </c>
      <c r="E265" s="50" t="s">
        <v>113</v>
      </c>
      <c r="F265" s="59">
        <v>2</v>
      </c>
      <c r="G265" s="50" t="s">
        <v>116</v>
      </c>
      <c r="H265" s="59">
        <v>2</v>
      </c>
      <c r="I265" s="50" t="s">
        <v>115</v>
      </c>
      <c r="J265" s="59">
        <v>2</v>
      </c>
      <c r="K265" s="50" t="s">
        <v>114</v>
      </c>
      <c r="L265" s="59">
        <v>2</v>
      </c>
    </row>
    <row r="266" spans="1:12" ht="15" customHeight="1">
      <c r="A266" s="66" t="s">
        <v>68</v>
      </c>
      <c r="B266" s="67">
        <v>3</v>
      </c>
      <c r="C266" s="66" t="s">
        <v>69</v>
      </c>
      <c r="D266" s="67">
        <v>3</v>
      </c>
      <c r="E266" s="66" t="s">
        <v>70</v>
      </c>
      <c r="F266" s="67">
        <v>3</v>
      </c>
      <c r="G266" s="66" t="s">
        <v>71</v>
      </c>
      <c r="H266" s="67">
        <v>3</v>
      </c>
      <c r="I266" s="66" t="s">
        <v>72</v>
      </c>
      <c r="J266" s="67">
        <v>3</v>
      </c>
      <c r="K266" s="66" t="s">
        <v>73</v>
      </c>
      <c r="L266" s="67">
        <v>3</v>
      </c>
    </row>
    <row r="267" spans="1:12" ht="15" customHeight="1">
      <c r="A267" s="63" t="s">
        <v>74</v>
      </c>
      <c r="B267" s="64" t="s">
        <v>19</v>
      </c>
      <c r="C267" s="63" t="s">
        <v>74</v>
      </c>
      <c r="D267" s="64" t="s">
        <v>19</v>
      </c>
      <c r="E267" s="63" t="s">
        <v>74</v>
      </c>
      <c r="F267" s="64" t="s">
        <v>19</v>
      </c>
      <c r="G267" s="63" t="s">
        <v>74</v>
      </c>
      <c r="H267" s="64" t="s">
        <v>19</v>
      </c>
      <c r="I267" s="63" t="s">
        <v>74</v>
      </c>
      <c r="J267" s="83" t="s">
        <v>19</v>
      </c>
      <c r="K267" s="63" t="s">
        <v>74</v>
      </c>
      <c r="L267" s="64" t="s">
        <v>19</v>
      </c>
    </row>
    <row r="268" spans="1:12" ht="15" customHeight="1">
      <c r="A268" s="107"/>
      <c r="B268" s="115"/>
      <c r="C268" s="102"/>
      <c r="D268" s="106"/>
      <c r="E268" s="102"/>
      <c r="F268" s="106"/>
      <c r="G268" s="102"/>
      <c r="H268" s="106"/>
      <c r="I268" s="107" t="s">
        <v>82</v>
      </c>
      <c r="J268" s="97">
        <v>2</v>
      </c>
      <c r="K268" s="108" t="s">
        <v>83</v>
      </c>
      <c r="L268" s="97">
        <v>2</v>
      </c>
    </row>
    <row r="269" spans="1:12" ht="15" customHeight="1">
      <c r="A269" s="122" t="s">
        <v>234</v>
      </c>
      <c r="B269" s="59">
        <v>1</v>
      </c>
      <c r="C269" s="102" t="s">
        <v>215</v>
      </c>
      <c r="D269" s="106">
        <v>1</v>
      </c>
      <c r="E269" s="102" t="s">
        <v>216</v>
      </c>
      <c r="F269" s="106">
        <v>1</v>
      </c>
      <c r="G269" s="102" t="s">
        <v>217</v>
      </c>
      <c r="H269" s="106">
        <v>1</v>
      </c>
      <c r="I269" s="58" t="s">
        <v>218</v>
      </c>
      <c r="J269" s="59">
        <v>1</v>
      </c>
      <c r="K269" s="58" t="s">
        <v>219</v>
      </c>
      <c r="L269" s="59">
        <v>1</v>
      </c>
    </row>
    <row r="270" spans="1:12" ht="15" customHeight="1">
      <c r="A270" s="116" t="s">
        <v>147</v>
      </c>
      <c r="B270" s="59">
        <v>4</v>
      </c>
      <c r="C270" s="116" t="s">
        <v>149</v>
      </c>
      <c r="D270" s="59">
        <v>2</v>
      </c>
      <c r="E270" s="116" t="s">
        <v>144</v>
      </c>
      <c r="F270" s="59">
        <v>2</v>
      </c>
      <c r="G270" s="86" t="s">
        <v>145</v>
      </c>
      <c r="H270" s="59">
        <v>2</v>
      </c>
      <c r="I270" s="86" t="s">
        <v>182</v>
      </c>
      <c r="J270" s="59">
        <v>2</v>
      </c>
      <c r="K270" s="87" t="s">
        <v>183</v>
      </c>
      <c r="L270" s="59">
        <v>2</v>
      </c>
    </row>
    <row r="271" spans="1:12" ht="15" customHeight="1">
      <c r="A271" s="50" t="s">
        <v>180</v>
      </c>
      <c r="B271" s="59">
        <v>1</v>
      </c>
      <c r="C271" s="116" t="s">
        <v>148</v>
      </c>
      <c r="D271" s="59">
        <v>2</v>
      </c>
      <c r="E271" s="50" t="s">
        <v>221</v>
      </c>
      <c r="F271" s="89">
        <v>1</v>
      </c>
      <c r="G271" s="103" t="s">
        <v>222</v>
      </c>
      <c r="H271" s="89">
        <v>1</v>
      </c>
      <c r="I271" s="109" t="s">
        <v>223</v>
      </c>
      <c r="J271" s="61">
        <v>2</v>
      </c>
      <c r="K271" s="110"/>
      <c r="L271" s="105"/>
    </row>
    <row r="272" spans="1:12" ht="15" customHeight="1">
      <c r="A272" s="63" t="s">
        <v>88</v>
      </c>
      <c r="B272" s="64" t="s">
        <v>19</v>
      </c>
      <c r="C272" s="63" t="s">
        <v>88</v>
      </c>
      <c r="D272" s="64" t="s">
        <v>19</v>
      </c>
      <c r="E272" s="63" t="s">
        <v>88</v>
      </c>
      <c r="F272" s="64" t="s">
        <v>19</v>
      </c>
      <c r="G272" s="63" t="s">
        <v>88</v>
      </c>
      <c r="H272" s="64" t="s">
        <v>19</v>
      </c>
      <c r="I272" s="63" t="s">
        <v>88</v>
      </c>
      <c r="J272" s="64" t="s">
        <v>19</v>
      </c>
      <c r="K272" s="63" t="s">
        <v>88</v>
      </c>
      <c r="L272" s="64" t="s">
        <v>19</v>
      </c>
    </row>
    <row r="273" spans="1:12" ht="15" customHeight="1">
      <c r="A273" s="96"/>
      <c r="B273" s="97"/>
      <c r="C273" s="96"/>
      <c r="D273" s="97"/>
      <c r="E273" s="96" t="s">
        <v>185</v>
      </c>
      <c r="F273" s="170">
        <v>2</v>
      </c>
      <c r="G273" s="96" t="s">
        <v>186</v>
      </c>
      <c r="H273" s="170">
        <v>2</v>
      </c>
      <c r="I273" s="96"/>
      <c r="J273" s="97"/>
      <c r="K273" s="96"/>
      <c r="L273" s="97"/>
    </row>
    <row r="274" spans="1:12" ht="15" customHeight="1">
      <c r="A274" s="98"/>
      <c r="B274" s="99"/>
      <c r="C274" s="98"/>
      <c r="D274" s="99"/>
      <c r="E274" s="98" t="s">
        <v>94</v>
      </c>
      <c r="F274" s="171"/>
      <c r="G274" s="98" t="s">
        <v>130</v>
      </c>
      <c r="H274" s="171"/>
      <c r="I274" s="98"/>
      <c r="J274" s="99"/>
      <c r="K274" s="98"/>
      <c r="L274" s="99"/>
    </row>
    <row r="275" spans="1:12" ht="15" customHeight="1">
      <c r="A275" s="63" t="s">
        <v>89</v>
      </c>
      <c r="B275" s="64" t="s">
        <v>19</v>
      </c>
      <c r="C275" s="63" t="s">
        <v>89</v>
      </c>
      <c r="D275" s="64" t="s">
        <v>19</v>
      </c>
      <c r="E275" s="63" t="s">
        <v>89</v>
      </c>
      <c r="F275" s="64" t="s">
        <v>19</v>
      </c>
      <c r="G275" s="63" t="s">
        <v>89</v>
      </c>
      <c r="H275" s="64" t="s">
        <v>19</v>
      </c>
      <c r="I275" s="63" t="s">
        <v>89</v>
      </c>
      <c r="J275" s="64" t="s">
        <v>19</v>
      </c>
      <c r="K275" s="63" t="s">
        <v>89</v>
      </c>
      <c r="L275" s="64" t="s">
        <v>19</v>
      </c>
    </row>
    <row r="276" spans="1:12" ht="15" customHeight="1">
      <c r="A276" s="56" t="s">
        <v>90</v>
      </c>
      <c r="B276" s="57">
        <v>1</v>
      </c>
      <c r="C276" s="56" t="s">
        <v>90</v>
      </c>
      <c r="D276" s="57">
        <v>1</v>
      </c>
      <c r="E276" s="56" t="s">
        <v>90</v>
      </c>
      <c r="F276" s="57">
        <v>1</v>
      </c>
      <c r="G276" s="56" t="s">
        <v>90</v>
      </c>
      <c r="H276" s="57">
        <v>1</v>
      </c>
      <c r="I276" s="56" t="s">
        <v>90</v>
      </c>
      <c r="J276" s="57">
        <v>1</v>
      </c>
      <c r="K276" s="56" t="s">
        <v>90</v>
      </c>
      <c r="L276" s="57">
        <v>1</v>
      </c>
    </row>
    <row r="277" spans="1:12" ht="15" customHeight="1">
      <c r="A277" s="58" t="s">
        <v>91</v>
      </c>
      <c r="B277" s="59">
        <v>1</v>
      </c>
      <c r="C277" s="58" t="s">
        <v>91</v>
      </c>
      <c r="D277" s="59">
        <v>1</v>
      </c>
      <c r="E277" s="58" t="s">
        <v>91</v>
      </c>
      <c r="F277" s="59">
        <v>1</v>
      </c>
      <c r="G277" s="58" t="s">
        <v>91</v>
      </c>
      <c r="H277" s="59">
        <v>1</v>
      </c>
      <c r="I277" s="58" t="s">
        <v>91</v>
      </c>
      <c r="J277" s="59">
        <v>1</v>
      </c>
      <c r="K277" s="58" t="s">
        <v>91</v>
      </c>
      <c r="L277" s="59">
        <v>1</v>
      </c>
    </row>
    <row r="278" spans="1:12" ht="15" customHeight="1">
      <c r="A278" s="58" t="s">
        <v>132</v>
      </c>
      <c r="B278" s="59">
        <v>1</v>
      </c>
      <c r="C278" s="58" t="s">
        <v>133</v>
      </c>
      <c r="D278" s="59">
        <v>1</v>
      </c>
      <c r="E278" s="58" t="s">
        <v>132</v>
      </c>
      <c r="F278" s="59">
        <v>1</v>
      </c>
      <c r="G278" s="58" t="s">
        <v>133</v>
      </c>
      <c r="H278" s="59">
        <v>1</v>
      </c>
      <c r="I278" s="58" t="s">
        <v>132</v>
      </c>
      <c r="J278" s="59">
        <v>1</v>
      </c>
      <c r="K278" s="58" t="s">
        <v>133</v>
      </c>
      <c r="L278" s="59">
        <v>1</v>
      </c>
    </row>
    <row r="279" spans="1:12" ht="15" customHeight="1">
      <c r="A279" s="58" t="s">
        <v>92</v>
      </c>
      <c r="B279" s="59"/>
      <c r="C279" s="58" t="s">
        <v>93</v>
      </c>
      <c r="D279" s="59"/>
      <c r="E279" s="58" t="s">
        <v>92</v>
      </c>
      <c r="F279" s="59"/>
      <c r="G279" s="180" t="s">
        <v>128</v>
      </c>
      <c r="H279" s="180"/>
      <c r="I279" s="58" t="s">
        <v>92</v>
      </c>
      <c r="J279" s="59"/>
      <c r="K279" s="58" t="s">
        <v>93</v>
      </c>
      <c r="L279" s="59"/>
    </row>
    <row r="280" spans="1:12" ht="15" customHeight="1">
      <c r="A280" s="58"/>
      <c r="B280" s="59"/>
      <c r="C280" s="58"/>
      <c r="D280" s="59"/>
      <c r="E280" s="58"/>
      <c r="F280" s="59"/>
      <c r="G280" s="181"/>
      <c r="H280" s="181"/>
      <c r="I280" s="58"/>
      <c r="J280" s="59"/>
      <c r="K280" s="58"/>
      <c r="L280" s="59"/>
    </row>
    <row r="281" spans="1:12" s="81" customFormat="1" ht="15" customHeight="1">
      <c r="A281" s="76" t="s">
        <v>14</v>
      </c>
      <c r="B281" s="76">
        <f>SUM(B256:B280)</f>
        <v>31</v>
      </c>
      <c r="C281" s="76" t="s">
        <v>14</v>
      </c>
      <c r="D281" s="76">
        <f>SUM(D256:D280)</f>
        <v>30</v>
      </c>
      <c r="E281" s="76" t="s">
        <v>14</v>
      </c>
      <c r="F281" s="76">
        <f>SUM(F256:F280)</f>
        <v>31</v>
      </c>
      <c r="G281" s="76" t="s">
        <v>14</v>
      </c>
      <c r="H281" s="76">
        <f>SUM(H256:H280)</f>
        <v>31</v>
      </c>
      <c r="I281" s="76" t="s">
        <v>14</v>
      </c>
      <c r="J281" s="76">
        <f>SUM(J256:J280)</f>
        <v>32</v>
      </c>
      <c r="K281" s="76" t="s">
        <v>14</v>
      </c>
      <c r="L281" s="76">
        <f>SUM(L256:L280)</f>
        <v>30</v>
      </c>
    </row>
    <row r="282" spans="1:12" s="81" customFormat="1" ht="15.75" customHeight="1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</row>
    <row r="283" spans="1:12" ht="23.25" customHeight="1">
      <c r="A283" s="101"/>
      <c r="B283" s="101"/>
      <c r="C283" s="101"/>
      <c r="D283" s="101"/>
      <c r="E283" s="128" t="s">
        <v>243</v>
      </c>
      <c r="F283" s="128">
        <v>14</v>
      </c>
      <c r="G283" s="101"/>
      <c r="H283" s="101"/>
      <c r="I283" s="101"/>
      <c r="J283" s="101"/>
      <c r="K283" s="101"/>
      <c r="L283" s="101"/>
    </row>
    <row r="284" spans="1:12" ht="21.75" customHeight="1">
      <c r="A284" s="159" t="s">
        <v>256</v>
      </c>
      <c r="B284" s="159"/>
      <c r="C284" s="159"/>
      <c r="D284" s="159"/>
      <c r="E284" s="159"/>
      <c r="F284" s="159"/>
      <c r="G284" s="159"/>
      <c r="H284" s="159"/>
      <c r="I284" s="159"/>
      <c r="J284" s="159"/>
      <c r="K284" s="159"/>
      <c r="L284" s="159"/>
    </row>
    <row r="285" spans="1:12" ht="21.75" customHeight="1">
      <c r="A285" s="159" t="s">
        <v>242</v>
      </c>
      <c r="B285" s="159"/>
      <c r="C285" s="159"/>
      <c r="D285" s="159"/>
      <c r="E285" s="159"/>
      <c r="F285" s="159"/>
      <c r="G285" s="159"/>
      <c r="H285" s="159"/>
      <c r="I285" s="159"/>
      <c r="J285" s="159"/>
      <c r="K285" s="159"/>
      <c r="L285" s="159"/>
    </row>
    <row r="286" spans="1:12" ht="17.25" customHeight="1">
      <c r="A286" s="77"/>
    </row>
    <row r="287" spans="1:12" ht="15.75" customHeight="1">
      <c r="A287" s="182" t="s">
        <v>230</v>
      </c>
      <c r="B287" s="182"/>
      <c r="C287" s="182"/>
      <c r="D287" s="182"/>
      <c r="E287" s="182" t="s">
        <v>229</v>
      </c>
      <c r="F287" s="182"/>
      <c r="G287" s="182"/>
      <c r="H287" s="182"/>
      <c r="I287" s="182" t="s">
        <v>228</v>
      </c>
      <c r="J287" s="182"/>
      <c r="K287" s="182"/>
      <c r="L287" s="182"/>
    </row>
    <row r="288" spans="1:12" ht="15.75" customHeight="1">
      <c r="A288" s="182" t="s">
        <v>1</v>
      </c>
      <c r="B288" s="182"/>
      <c r="C288" s="182" t="s">
        <v>2</v>
      </c>
      <c r="D288" s="182"/>
      <c r="E288" s="182" t="s">
        <v>1</v>
      </c>
      <c r="F288" s="182"/>
      <c r="G288" s="182" t="s">
        <v>2</v>
      </c>
      <c r="H288" s="182"/>
      <c r="I288" s="182" t="s">
        <v>1</v>
      </c>
      <c r="J288" s="182"/>
      <c r="K288" s="182" t="s">
        <v>2</v>
      </c>
      <c r="L288" s="182"/>
    </row>
    <row r="289" spans="1:12" s="81" customFormat="1" ht="15.75" customHeight="1">
      <c r="A289" s="63" t="s">
        <v>107</v>
      </c>
      <c r="B289" s="64" t="s">
        <v>19</v>
      </c>
      <c r="C289" s="63" t="s">
        <v>107</v>
      </c>
      <c r="D289" s="64" t="s">
        <v>19</v>
      </c>
      <c r="E289" s="63" t="s">
        <v>107</v>
      </c>
      <c r="F289" s="64" t="s">
        <v>19</v>
      </c>
      <c r="G289" s="63" t="s">
        <v>107</v>
      </c>
      <c r="H289" s="64" t="s">
        <v>19</v>
      </c>
      <c r="I289" s="63" t="s">
        <v>107</v>
      </c>
      <c r="J289" s="64" t="s">
        <v>19</v>
      </c>
      <c r="K289" s="63" t="s">
        <v>107</v>
      </c>
      <c r="L289" s="64" t="s">
        <v>19</v>
      </c>
    </row>
    <row r="290" spans="1:12" ht="15" customHeight="1">
      <c r="A290" s="56" t="s">
        <v>20</v>
      </c>
      <c r="B290" s="57">
        <v>3</v>
      </c>
      <c r="C290" s="56" t="s">
        <v>21</v>
      </c>
      <c r="D290" s="57">
        <v>3</v>
      </c>
      <c r="E290" s="56" t="s">
        <v>22</v>
      </c>
      <c r="F290" s="57">
        <v>3</v>
      </c>
      <c r="G290" s="56" t="s">
        <v>23</v>
      </c>
      <c r="H290" s="57">
        <v>3</v>
      </c>
      <c r="I290" s="56" t="s">
        <v>24</v>
      </c>
      <c r="J290" s="57">
        <v>3</v>
      </c>
      <c r="K290" s="56" t="s">
        <v>25</v>
      </c>
      <c r="L290" s="57">
        <v>3</v>
      </c>
    </row>
    <row r="291" spans="1:12" ht="15" customHeight="1">
      <c r="A291" s="58" t="s">
        <v>26</v>
      </c>
      <c r="B291" s="59">
        <v>3</v>
      </c>
      <c r="C291" s="58" t="s">
        <v>27</v>
      </c>
      <c r="D291" s="59">
        <v>3</v>
      </c>
      <c r="E291" s="58" t="s">
        <v>28</v>
      </c>
      <c r="F291" s="59">
        <v>3</v>
      </c>
      <c r="G291" s="58" t="s">
        <v>29</v>
      </c>
      <c r="H291" s="59">
        <v>3</v>
      </c>
      <c r="I291" s="58" t="s">
        <v>30</v>
      </c>
      <c r="J291" s="59">
        <v>3</v>
      </c>
      <c r="K291" s="58" t="s">
        <v>108</v>
      </c>
      <c r="L291" s="59">
        <v>3</v>
      </c>
    </row>
    <row r="292" spans="1:12" ht="15" customHeight="1">
      <c r="A292" s="58" t="s">
        <v>32</v>
      </c>
      <c r="B292" s="59">
        <v>3</v>
      </c>
      <c r="C292" s="58" t="s">
        <v>33</v>
      </c>
      <c r="D292" s="59">
        <v>3</v>
      </c>
      <c r="E292" s="58" t="s">
        <v>34</v>
      </c>
      <c r="F292" s="59">
        <v>3</v>
      </c>
      <c r="G292" s="58" t="s">
        <v>35</v>
      </c>
      <c r="H292" s="59">
        <v>3</v>
      </c>
      <c r="I292" s="58" t="s">
        <v>36</v>
      </c>
      <c r="J292" s="59">
        <v>3</v>
      </c>
      <c r="K292" s="58" t="s">
        <v>37</v>
      </c>
      <c r="L292" s="59">
        <v>3</v>
      </c>
    </row>
    <row r="293" spans="1:12" ht="15" customHeight="1">
      <c r="A293" s="58" t="s">
        <v>38</v>
      </c>
      <c r="B293" s="59">
        <v>3</v>
      </c>
      <c r="C293" s="58" t="s">
        <v>39</v>
      </c>
      <c r="D293" s="59">
        <v>3</v>
      </c>
      <c r="E293" s="58" t="s">
        <v>40</v>
      </c>
      <c r="F293" s="59">
        <v>3</v>
      </c>
      <c r="G293" s="58" t="s">
        <v>41</v>
      </c>
      <c r="H293" s="59">
        <v>3</v>
      </c>
      <c r="I293" s="58" t="s">
        <v>42</v>
      </c>
      <c r="J293" s="59">
        <v>3</v>
      </c>
      <c r="K293" s="58" t="s">
        <v>43</v>
      </c>
      <c r="L293" s="59">
        <v>3</v>
      </c>
    </row>
    <row r="294" spans="1:12" ht="15" customHeight="1">
      <c r="A294" s="58" t="s">
        <v>44</v>
      </c>
      <c r="B294" s="59">
        <v>1</v>
      </c>
      <c r="C294" s="58" t="s">
        <v>45</v>
      </c>
      <c r="D294" s="59">
        <v>1</v>
      </c>
      <c r="E294" s="58" t="s">
        <v>46</v>
      </c>
      <c r="F294" s="59">
        <v>1</v>
      </c>
      <c r="G294" s="58" t="s">
        <v>47</v>
      </c>
      <c r="H294" s="59">
        <v>1</v>
      </c>
      <c r="I294" s="58" t="s">
        <v>48</v>
      </c>
      <c r="J294" s="59">
        <v>1</v>
      </c>
      <c r="K294" s="58" t="s">
        <v>49</v>
      </c>
      <c r="L294" s="59">
        <v>1</v>
      </c>
    </row>
    <row r="295" spans="1:12" ht="15" customHeight="1">
      <c r="A295" s="58" t="s">
        <v>50</v>
      </c>
      <c r="B295" s="59">
        <v>1</v>
      </c>
      <c r="C295" s="58" t="s">
        <v>51</v>
      </c>
      <c r="D295" s="59">
        <v>1</v>
      </c>
      <c r="E295" s="58" t="s">
        <v>52</v>
      </c>
      <c r="F295" s="59">
        <v>1</v>
      </c>
      <c r="G295" s="58" t="s">
        <v>53</v>
      </c>
      <c r="H295" s="59">
        <v>1</v>
      </c>
      <c r="I295" s="58" t="s">
        <v>54</v>
      </c>
      <c r="J295" s="59">
        <v>1</v>
      </c>
      <c r="K295" s="58" t="s">
        <v>55</v>
      </c>
      <c r="L295" s="59">
        <v>1</v>
      </c>
    </row>
    <row r="296" spans="1:12" ht="15" customHeight="1">
      <c r="A296" s="126" t="s">
        <v>269</v>
      </c>
      <c r="B296" s="59">
        <v>1</v>
      </c>
      <c r="C296" s="126" t="s">
        <v>270</v>
      </c>
      <c r="D296" s="59">
        <v>1</v>
      </c>
      <c r="E296" s="126" t="s">
        <v>271</v>
      </c>
      <c r="F296" s="59">
        <v>1</v>
      </c>
      <c r="G296" s="126" t="s">
        <v>272</v>
      </c>
      <c r="H296" s="59">
        <v>1</v>
      </c>
      <c r="I296" s="126" t="s">
        <v>273</v>
      </c>
      <c r="J296" s="59">
        <v>1</v>
      </c>
      <c r="K296" s="126" t="s">
        <v>274</v>
      </c>
      <c r="L296" s="59">
        <v>1</v>
      </c>
    </row>
    <row r="297" spans="1:12" ht="15" customHeight="1">
      <c r="A297" s="58" t="s">
        <v>56</v>
      </c>
      <c r="B297" s="59">
        <v>1</v>
      </c>
      <c r="C297" s="58" t="s">
        <v>57</v>
      </c>
      <c r="D297" s="59">
        <v>1</v>
      </c>
      <c r="E297" s="58" t="s">
        <v>58</v>
      </c>
      <c r="F297" s="59">
        <v>1</v>
      </c>
      <c r="G297" s="58" t="s">
        <v>59</v>
      </c>
      <c r="H297" s="59">
        <v>1</v>
      </c>
      <c r="I297" s="58" t="s">
        <v>60</v>
      </c>
      <c r="J297" s="59">
        <v>1</v>
      </c>
      <c r="K297" s="58" t="s">
        <v>61</v>
      </c>
      <c r="L297" s="59">
        <v>1</v>
      </c>
    </row>
    <row r="298" spans="1:12" ht="15" customHeight="1">
      <c r="A298" s="58" t="s">
        <v>62</v>
      </c>
      <c r="B298" s="59">
        <v>1</v>
      </c>
      <c r="C298" s="58" t="s">
        <v>63</v>
      </c>
      <c r="D298" s="59">
        <v>1</v>
      </c>
      <c r="E298" s="58" t="s">
        <v>64</v>
      </c>
      <c r="F298" s="59">
        <v>1</v>
      </c>
      <c r="G298" s="58" t="s">
        <v>65</v>
      </c>
      <c r="H298" s="59">
        <v>1</v>
      </c>
      <c r="I298" s="58" t="s">
        <v>66</v>
      </c>
      <c r="J298" s="59">
        <v>1</v>
      </c>
      <c r="K298" s="58" t="s">
        <v>67</v>
      </c>
      <c r="L298" s="59">
        <v>1</v>
      </c>
    </row>
    <row r="299" spans="1:12" ht="15" customHeight="1">
      <c r="A299" s="50" t="s">
        <v>111</v>
      </c>
      <c r="B299" s="59">
        <v>2</v>
      </c>
      <c r="C299" s="50" t="s">
        <v>112</v>
      </c>
      <c r="D299" s="59">
        <v>2</v>
      </c>
      <c r="E299" s="50" t="s">
        <v>113</v>
      </c>
      <c r="F299" s="59">
        <v>2</v>
      </c>
      <c r="G299" s="50" t="s">
        <v>116</v>
      </c>
      <c r="H299" s="59">
        <v>2</v>
      </c>
      <c r="I299" s="50" t="s">
        <v>115</v>
      </c>
      <c r="J299" s="59">
        <v>2</v>
      </c>
      <c r="K299" s="50" t="s">
        <v>114</v>
      </c>
      <c r="L299" s="59">
        <v>2</v>
      </c>
    </row>
    <row r="300" spans="1:12" ht="15" customHeight="1">
      <c r="A300" s="66" t="s">
        <v>68</v>
      </c>
      <c r="B300" s="67">
        <v>3</v>
      </c>
      <c r="C300" s="66" t="s">
        <v>69</v>
      </c>
      <c r="D300" s="67">
        <v>3</v>
      </c>
      <c r="E300" s="66" t="s">
        <v>70</v>
      </c>
      <c r="F300" s="67">
        <v>3</v>
      </c>
      <c r="G300" s="66" t="s">
        <v>71</v>
      </c>
      <c r="H300" s="67">
        <v>3</v>
      </c>
      <c r="I300" s="66" t="s">
        <v>72</v>
      </c>
      <c r="J300" s="67">
        <v>3</v>
      </c>
      <c r="K300" s="66" t="s">
        <v>73</v>
      </c>
      <c r="L300" s="67">
        <v>3</v>
      </c>
    </row>
    <row r="301" spans="1:12" s="81" customFormat="1" ht="15" customHeight="1">
      <c r="A301" s="63" t="s">
        <v>74</v>
      </c>
      <c r="B301" s="64" t="s">
        <v>19</v>
      </c>
      <c r="C301" s="63" t="s">
        <v>74</v>
      </c>
      <c r="D301" s="83" t="s">
        <v>19</v>
      </c>
      <c r="E301" s="63" t="s">
        <v>74</v>
      </c>
      <c r="F301" s="64" t="s">
        <v>19</v>
      </c>
      <c r="G301" s="63" t="s">
        <v>74</v>
      </c>
      <c r="H301" s="64" t="s">
        <v>19</v>
      </c>
      <c r="I301" s="63" t="s">
        <v>74</v>
      </c>
      <c r="J301" s="64" t="s">
        <v>19</v>
      </c>
      <c r="K301" s="63" t="s">
        <v>74</v>
      </c>
      <c r="L301" s="64" t="s">
        <v>19</v>
      </c>
    </row>
    <row r="302" spans="1:12" ht="15" customHeight="1">
      <c r="A302" s="84"/>
      <c r="B302" s="57"/>
      <c r="C302" s="84"/>
      <c r="D302" s="57"/>
      <c r="E302" s="84"/>
      <c r="F302" s="57"/>
      <c r="G302" s="84"/>
      <c r="H302" s="57"/>
      <c r="I302" s="84" t="s">
        <v>82</v>
      </c>
      <c r="J302" s="57">
        <v>2</v>
      </c>
      <c r="K302" s="85" t="s">
        <v>83</v>
      </c>
      <c r="L302" s="57">
        <v>2</v>
      </c>
    </row>
    <row r="303" spans="1:12" ht="15" customHeight="1">
      <c r="A303" s="122" t="s">
        <v>234</v>
      </c>
      <c r="B303" s="59">
        <v>1</v>
      </c>
      <c r="C303" s="86" t="s">
        <v>215</v>
      </c>
      <c r="D303" s="59">
        <v>1</v>
      </c>
      <c r="E303" s="86" t="s">
        <v>216</v>
      </c>
      <c r="F303" s="59">
        <v>1</v>
      </c>
      <c r="G303" s="86" t="s">
        <v>217</v>
      </c>
      <c r="H303" s="59">
        <v>1</v>
      </c>
      <c r="I303" s="86" t="s">
        <v>218</v>
      </c>
      <c r="J303" s="59">
        <v>1</v>
      </c>
      <c r="K303" s="86" t="s">
        <v>219</v>
      </c>
      <c r="L303" s="59">
        <v>1</v>
      </c>
    </row>
    <row r="304" spans="1:12" ht="15" customHeight="1">
      <c r="A304" s="86" t="s">
        <v>184</v>
      </c>
      <c r="B304" s="59">
        <v>4</v>
      </c>
      <c r="C304" s="86" t="s">
        <v>150</v>
      </c>
      <c r="D304" s="59">
        <v>2</v>
      </c>
      <c r="E304" s="86" t="s">
        <v>275</v>
      </c>
      <c r="F304" s="59">
        <v>2</v>
      </c>
      <c r="G304" s="86" t="s">
        <v>145</v>
      </c>
      <c r="H304" s="59">
        <v>2</v>
      </c>
      <c r="I304" s="86" t="s">
        <v>182</v>
      </c>
      <c r="J304" s="59">
        <v>2</v>
      </c>
      <c r="K304" s="90" t="s">
        <v>183</v>
      </c>
      <c r="L304" s="59">
        <v>2</v>
      </c>
    </row>
    <row r="305" spans="1:12" ht="15" customHeight="1">
      <c r="A305" s="50" t="s">
        <v>180</v>
      </c>
      <c r="B305" s="59">
        <v>1</v>
      </c>
      <c r="C305" s="86" t="s">
        <v>151</v>
      </c>
      <c r="D305" s="59">
        <v>2</v>
      </c>
      <c r="E305" s="50" t="s">
        <v>221</v>
      </c>
      <c r="F305" s="89">
        <v>1</v>
      </c>
      <c r="G305" s="103" t="s">
        <v>222</v>
      </c>
      <c r="H305" s="89">
        <v>1</v>
      </c>
      <c r="I305" s="93" t="s">
        <v>223</v>
      </c>
      <c r="J305" s="67">
        <v>2</v>
      </c>
      <c r="K305" s="94"/>
      <c r="L305" s="91"/>
    </row>
    <row r="306" spans="1:12" s="81" customFormat="1" ht="15" customHeight="1">
      <c r="A306" s="63" t="s">
        <v>88</v>
      </c>
      <c r="B306" s="64" t="s">
        <v>19</v>
      </c>
      <c r="C306" s="63" t="s">
        <v>88</v>
      </c>
      <c r="D306" s="95" t="s">
        <v>19</v>
      </c>
      <c r="E306" s="63" t="s">
        <v>88</v>
      </c>
      <c r="F306" s="64" t="s">
        <v>19</v>
      </c>
      <c r="G306" s="63" t="s">
        <v>88</v>
      </c>
      <c r="H306" s="64" t="s">
        <v>19</v>
      </c>
      <c r="I306" s="63" t="s">
        <v>88</v>
      </c>
      <c r="J306" s="64" t="s">
        <v>19</v>
      </c>
      <c r="K306" s="63" t="s">
        <v>88</v>
      </c>
      <c r="L306" s="64" t="s">
        <v>19</v>
      </c>
    </row>
    <row r="307" spans="1:12" ht="15" customHeight="1">
      <c r="A307" s="96"/>
      <c r="B307" s="97"/>
      <c r="C307" s="96"/>
      <c r="D307" s="97"/>
      <c r="E307" s="96" t="s">
        <v>185</v>
      </c>
      <c r="F307" s="170">
        <v>2</v>
      </c>
      <c r="G307" s="96" t="s">
        <v>186</v>
      </c>
      <c r="H307" s="170">
        <v>2</v>
      </c>
      <c r="I307" s="96"/>
      <c r="J307" s="97"/>
      <c r="K307" s="96"/>
      <c r="L307" s="97"/>
    </row>
    <row r="308" spans="1:12" ht="15" customHeight="1">
      <c r="A308" s="98"/>
      <c r="B308" s="99"/>
      <c r="C308" s="98"/>
      <c r="D308" s="99"/>
      <c r="E308" s="98" t="s">
        <v>94</v>
      </c>
      <c r="F308" s="171"/>
      <c r="G308" s="98" t="s">
        <v>130</v>
      </c>
      <c r="H308" s="171"/>
      <c r="I308" s="98"/>
      <c r="J308" s="99"/>
      <c r="K308" s="98"/>
      <c r="L308" s="99"/>
    </row>
    <row r="309" spans="1:12" s="81" customFormat="1" ht="15" customHeight="1">
      <c r="A309" s="63" t="s">
        <v>89</v>
      </c>
      <c r="B309" s="64" t="s">
        <v>19</v>
      </c>
      <c r="C309" s="63" t="s">
        <v>89</v>
      </c>
      <c r="D309" s="64" t="s">
        <v>19</v>
      </c>
      <c r="E309" s="63" t="s">
        <v>89</v>
      </c>
      <c r="F309" s="64" t="s">
        <v>19</v>
      </c>
      <c r="G309" s="63" t="s">
        <v>89</v>
      </c>
      <c r="H309" s="64" t="s">
        <v>19</v>
      </c>
      <c r="I309" s="63" t="s">
        <v>89</v>
      </c>
      <c r="J309" s="64" t="s">
        <v>19</v>
      </c>
      <c r="K309" s="63" t="s">
        <v>89</v>
      </c>
      <c r="L309" s="64" t="s">
        <v>19</v>
      </c>
    </row>
    <row r="310" spans="1:12" ht="15" customHeight="1">
      <c r="A310" s="56" t="s">
        <v>90</v>
      </c>
      <c r="B310" s="57">
        <v>1</v>
      </c>
      <c r="C310" s="56" t="s">
        <v>90</v>
      </c>
      <c r="D310" s="57">
        <v>1</v>
      </c>
      <c r="E310" s="56" t="s">
        <v>90</v>
      </c>
      <c r="F310" s="57">
        <v>1</v>
      </c>
      <c r="G310" s="56" t="s">
        <v>90</v>
      </c>
      <c r="H310" s="57">
        <v>1</v>
      </c>
      <c r="I310" s="56" t="s">
        <v>90</v>
      </c>
      <c r="J310" s="57">
        <v>1</v>
      </c>
      <c r="K310" s="56" t="s">
        <v>90</v>
      </c>
      <c r="L310" s="57">
        <v>1</v>
      </c>
    </row>
    <row r="311" spans="1:12" ht="15" customHeight="1">
      <c r="A311" s="58" t="s">
        <v>91</v>
      </c>
      <c r="B311" s="59">
        <v>1</v>
      </c>
      <c r="C311" s="58" t="s">
        <v>91</v>
      </c>
      <c r="D311" s="59">
        <v>1</v>
      </c>
      <c r="E311" s="58" t="s">
        <v>91</v>
      </c>
      <c r="F311" s="59">
        <v>1</v>
      </c>
      <c r="G311" s="58" t="s">
        <v>91</v>
      </c>
      <c r="H311" s="59">
        <v>1</v>
      </c>
      <c r="I311" s="58" t="s">
        <v>91</v>
      </c>
      <c r="J311" s="59">
        <v>1</v>
      </c>
      <c r="K311" s="58" t="s">
        <v>91</v>
      </c>
      <c r="L311" s="59">
        <v>1</v>
      </c>
    </row>
    <row r="312" spans="1:12" ht="15" customHeight="1">
      <c r="A312" s="58" t="s">
        <v>132</v>
      </c>
      <c r="B312" s="59">
        <v>1</v>
      </c>
      <c r="C312" s="58" t="s">
        <v>133</v>
      </c>
      <c r="D312" s="59">
        <v>1</v>
      </c>
      <c r="E312" s="58" t="s">
        <v>132</v>
      </c>
      <c r="F312" s="59">
        <v>1</v>
      </c>
      <c r="G312" s="58" t="s">
        <v>133</v>
      </c>
      <c r="H312" s="59">
        <v>1</v>
      </c>
      <c r="I312" s="58" t="s">
        <v>132</v>
      </c>
      <c r="J312" s="59">
        <v>1</v>
      </c>
      <c r="K312" s="58" t="s">
        <v>133</v>
      </c>
      <c r="L312" s="59">
        <v>1</v>
      </c>
    </row>
    <row r="313" spans="1:12" ht="15" customHeight="1">
      <c r="A313" s="58" t="s">
        <v>92</v>
      </c>
      <c r="B313" s="59"/>
      <c r="C313" s="58" t="s">
        <v>93</v>
      </c>
      <c r="D313" s="59"/>
      <c r="E313" s="58" t="s">
        <v>92</v>
      </c>
      <c r="F313" s="59"/>
      <c r="G313" s="180" t="s">
        <v>128</v>
      </c>
      <c r="H313" s="180"/>
      <c r="I313" s="58" t="s">
        <v>92</v>
      </c>
      <c r="J313" s="59"/>
      <c r="K313" s="58" t="s">
        <v>93</v>
      </c>
      <c r="L313" s="59"/>
    </row>
    <row r="314" spans="1:12" ht="15" customHeight="1">
      <c r="A314" s="58"/>
      <c r="B314" s="59"/>
      <c r="C314" s="58"/>
      <c r="D314" s="59"/>
      <c r="E314" s="58"/>
      <c r="F314" s="59"/>
      <c r="G314" s="181"/>
      <c r="H314" s="181"/>
      <c r="I314" s="58"/>
      <c r="J314" s="59"/>
      <c r="K314" s="58"/>
      <c r="L314" s="59"/>
    </row>
    <row r="315" spans="1:12" s="81" customFormat="1" ht="16.5" customHeight="1">
      <c r="A315" s="76" t="s">
        <v>14</v>
      </c>
      <c r="B315" s="76">
        <f>SUM(B290:B314)</f>
        <v>31</v>
      </c>
      <c r="C315" s="76" t="s">
        <v>14</v>
      </c>
      <c r="D315" s="76">
        <f>SUM(D290:D314)</f>
        <v>30</v>
      </c>
      <c r="E315" s="76" t="s">
        <v>14</v>
      </c>
      <c r="F315" s="76">
        <f>SUM(F290:F314)</f>
        <v>31</v>
      </c>
      <c r="G315" s="76" t="s">
        <v>14</v>
      </c>
      <c r="H315" s="76">
        <f>SUM(H290:H314)</f>
        <v>31</v>
      </c>
      <c r="I315" s="76" t="s">
        <v>14</v>
      </c>
      <c r="J315" s="76">
        <f>SUM(J290:J314)</f>
        <v>32</v>
      </c>
      <c r="K315" s="76" t="s">
        <v>14</v>
      </c>
      <c r="L315" s="76">
        <f>SUM(L290:L314)</f>
        <v>30</v>
      </c>
    </row>
    <row r="316" spans="1:12" ht="22.5" customHeight="1"/>
    <row r="317" spans="1:12" ht="23.25" customHeight="1">
      <c r="A317" s="101"/>
      <c r="B317" s="101"/>
      <c r="C317" s="101"/>
      <c r="D317" s="101"/>
      <c r="E317" s="128" t="s">
        <v>243</v>
      </c>
      <c r="F317" s="128">
        <v>15</v>
      </c>
      <c r="G317" s="101"/>
      <c r="H317" s="101"/>
      <c r="I317" s="101"/>
      <c r="J317" s="101"/>
      <c r="K317" s="101"/>
      <c r="L317" s="101"/>
    </row>
  </sheetData>
  <mergeCells count="122">
    <mergeCell ref="G279:G280"/>
    <mergeCell ref="H279:H280"/>
    <mergeCell ref="A284:L284"/>
    <mergeCell ref="A285:L285"/>
    <mergeCell ref="A250:L250"/>
    <mergeCell ref="A251:L251"/>
    <mergeCell ref="A253:D253"/>
    <mergeCell ref="E253:H253"/>
    <mergeCell ref="I253:L253"/>
    <mergeCell ref="A254:B254"/>
    <mergeCell ref="C254:D254"/>
    <mergeCell ref="E254:F254"/>
    <mergeCell ref="G254:H254"/>
    <mergeCell ref="G313:G314"/>
    <mergeCell ref="H313:H314"/>
    <mergeCell ref="I287:L287"/>
    <mergeCell ref="A288:B288"/>
    <mergeCell ref="C288:D288"/>
    <mergeCell ref="E288:F288"/>
    <mergeCell ref="G288:H288"/>
    <mergeCell ref="I288:J288"/>
    <mergeCell ref="K288:L288"/>
    <mergeCell ref="F307:F308"/>
    <mergeCell ref="H307:H308"/>
    <mergeCell ref="A287:D287"/>
    <mergeCell ref="E287:H287"/>
    <mergeCell ref="C220:D220"/>
    <mergeCell ref="E220:F220"/>
    <mergeCell ref="G220:H220"/>
    <mergeCell ref="I220:J220"/>
    <mergeCell ref="K220:L220"/>
    <mergeCell ref="A182:L182"/>
    <mergeCell ref="A183:L183"/>
    <mergeCell ref="A186:B186"/>
    <mergeCell ref="C186:D186"/>
    <mergeCell ref="E186:F186"/>
    <mergeCell ref="A185:D185"/>
    <mergeCell ref="E185:H185"/>
    <mergeCell ref="I185:L185"/>
    <mergeCell ref="F171:F172"/>
    <mergeCell ref="H171:H172"/>
    <mergeCell ref="G186:H186"/>
    <mergeCell ref="I186:J186"/>
    <mergeCell ref="K186:L186"/>
    <mergeCell ref="A216:L216"/>
    <mergeCell ref="A78:L78"/>
    <mergeCell ref="A1:L1"/>
    <mergeCell ref="A2:L2"/>
    <mergeCell ref="G5:H5"/>
    <mergeCell ref="I5:J5"/>
    <mergeCell ref="K5:L5"/>
    <mergeCell ref="A3:L3"/>
    <mergeCell ref="A4:D4"/>
    <mergeCell ref="A5:B5"/>
    <mergeCell ref="C5:D5"/>
    <mergeCell ref="E5:F5"/>
    <mergeCell ref="E4:H4"/>
    <mergeCell ref="I4:L4"/>
    <mergeCell ref="F31:F32"/>
    <mergeCell ref="H31:H32"/>
    <mergeCell ref="E46:F46"/>
    <mergeCell ref="A46:B46"/>
    <mergeCell ref="C46:D46"/>
    <mergeCell ref="A45:D45"/>
    <mergeCell ref="A77:L77"/>
    <mergeCell ref="E45:H45"/>
    <mergeCell ref="I45:L45"/>
    <mergeCell ref="A42:L42"/>
    <mergeCell ref="A43:L43"/>
    <mergeCell ref="A80:D80"/>
    <mergeCell ref="E80:H80"/>
    <mergeCell ref="I80:L80"/>
    <mergeCell ref="G46:H46"/>
    <mergeCell ref="I46:J46"/>
    <mergeCell ref="K46:L46"/>
    <mergeCell ref="F101:F102"/>
    <mergeCell ref="H101:H102"/>
    <mergeCell ref="A115:D115"/>
    <mergeCell ref="E115:H115"/>
    <mergeCell ref="A81:B81"/>
    <mergeCell ref="C81:D81"/>
    <mergeCell ref="I115:L115"/>
    <mergeCell ref="E81:F81"/>
    <mergeCell ref="G81:H81"/>
    <mergeCell ref="I81:J81"/>
    <mergeCell ref="K81:L81"/>
    <mergeCell ref="A112:L112"/>
    <mergeCell ref="A113:L113"/>
    <mergeCell ref="E150:H150"/>
    <mergeCell ref="C151:D151"/>
    <mergeCell ref="E151:F151"/>
    <mergeCell ref="G151:H151"/>
    <mergeCell ref="I151:J151"/>
    <mergeCell ref="K151:L151"/>
    <mergeCell ref="A147:L147"/>
    <mergeCell ref="A148:L148"/>
    <mergeCell ref="I150:L150"/>
    <mergeCell ref="A151:B151"/>
    <mergeCell ref="A116:B116"/>
    <mergeCell ref="C116:D116"/>
    <mergeCell ref="E116:F116"/>
    <mergeCell ref="G116:H116"/>
    <mergeCell ref="I116:J116"/>
    <mergeCell ref="K116:L116"/>
    <mergeCell ref="F136:F137"/>
    <mergeCell ref="H136:H137"/>
    <mergeCell ref="F273:F274"/>
    <mergeCell ref="H273:H274"/>
    <mergeCell ref="A217:L217"/>
    <mergeCell ref="A219:D219"/>
    <mergeCell ref="E219:H219"/>
    <mergeCell ref="I219:L219"/>
    <mergeCell ref="F205:F206"/>
    <mergeCell ref="H205:H206"/>
    <mergeCell ref="A220:B220"/>
    <mergeCell ref="F239:F240"/>
    <mergeCell ref="H239:H240"/>
    <mergeCell ref="I254:J254"/>
    <mergeCell ref="K254:L254"/>
    <mergeCell ref="G245:G246"/>
    <mergeCell ref="H245:H246"/>
    <mergeCell ref="A150:D150"/>
  </mergeCells>
  <pageMargins left="0.47244094488188981" right="0.39370078740157483" top="0.36" bottom="0.27" header="0.31496062992125984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4" zoomScale="120" zoomScaleNormal="120" workbookViewId="0">
      <selection activeCell="G17" sqref="G17"/>
    </sheetView>
  </sheetViews>
  <sheetFormatPr defaultRowHeight="13.8"/>
  <cols>
    <col min="1" max="1" width="17.59765625" customWidth="1"/>
    <col min="2" max="2" width="3" customWidth="1"/>
    <col min="3" max="3" width="18" customWidth="1"/>
    <col min="4" max="4" width="3" customWidth="1"/>
    <col min="5" max="5" width="17.09765625" customWidth="1"/>
    <col min="6" max="6" width="3" customWidth="1"/>
    <col min="7" max="7" width="17.09765625" customWidth="1"/>
    <col min="8" max="8" width="3" customWidth="1"/>
    <col min="9" max="9" width="20.3984375" customWidth="1"/>
    <col min="10" max="10" width="3" customWidth="1"/>
    <col min="11" max="11" width="17.59765625" customWidth="1"/>
    <col min="12" max="12" width="3" customWidth="1"/>
  </cols>
  <sheetData>
    <row r="1" spans="1:12" ht="18.75" customHeight="1">
      <c r="A1" s="185" t="s">
        <v>259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18.75" customHeight="1">
      <c r="A2" s="185" t="s">
        <v>95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18.75" customHeight="1">
      <c r="A3" s="185" t="s">
        <v>260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14.25">
      <c r="A4" s="25"/>
    </row>
    <row r="5" spans="1:12" ht="16.5" customHeight="1">
      <c r="A5" s="184" t="s">
        <v>230</v>
      </c>
      <c r="B5" s="184"/>
      <c r="C5" s="184"/>
      <c r="D5" s="184"/>
      <c r="E5" s="184" t="s">
        <v>229</v>
      </c>
      <c r="F5" s="184"/>
      <c r="G5" s="184"/>
      <c r="H5" s="184"/>
      <c r="I5" s="184" t="s">
        <v>228</v>
      </c>
      <c r="J5" s="184"/>
      <c r="K5" s="184"/>
      <c r="L5" s="184"/>
    </row>
    <row r="6" spans="1:12" ht="16.5" customHeight="1">
      <c r="A6" s="184" t="s">
        <v>1</v>
      </c>
      <c r="B6" s="184"/>
      <c r="C6" s="184" t="s">
        <v>2</v>
      </c>
      <c r="D6" s="184"/>
      <c r="E6" s="184" t="s">
        <v>1</v>
      </c>
      <c r="F6" s="184"/>
      <c r="G6" s="184" t="s">
        <v>2</v>
      </c>
      <c r="H6" s="184"/>
      <c r="I6" s="184" t="s">
        <v>1</v>
      </c>
      <c r="J6" s="184"/>
      <c r="K6" s="184" t="s">
        <v>2</v>
      </c>
      <c r="L6" s="184"/>
    </row>
    <row r="7" spans="1:12" ht="16.5" customHeight="1">
      <c r="A7" s="26" t="s">
        <v>152</v>
      </c>
      <c r="B7" s="27" t="s">
        <v>19</v>
      </c>
      <c r="C7" s="26" t="s">
        <v>152</v>
      </c>
      <c r="D7" s="27" t="s">
        <v>19</v>
      </c>
      <c r="E7" s="26" t="s">
        <v>152</v>
      </c>
      <c r="F7" s="27" t="s">
        <v>19</v>
      </c>
      <c r="G7" s="26" t="s">
        <v>152</v>
      </c>
      <c r="H7" s="27" t="s">
        <v>19</v>
      </c>
      <c r="I7" s="26" t="s">
        <v>152</v>
      </c>
      <c r="J7" s="27" t="s">
        <v>19</v>
      </c>
      <c r="K7" s="26" t="s">
        <v>152</v>
      </c>
      <c r="L7" s="27" t="s">
        <v>19</v>
      </c>
    </row>
    <row r="8" spans="1:12" ht="16.5" customHeight="1">
      <c r="A8" s="28" t="s">
        <v>153</v>
      </c>
      <c r="B8" s="29"/>
      <c r="C8" s="28" t="s">
        <v>153</v>
      </c>
      <c r="D8" s="29"/>
      <c r="E8" s="28" t="s">
        <v>153</v>
      </c>
      <c r="F8" s="29"/>
      <c r="G8" s="28" t="s">
        <v>153</v>
      </c>
      <c r="H8" s="29"/>
      <c r="I8" s="28" t="s">
        <v>153</v>
      </c>
      <c r="J8" s="29"/>
      <c r="K8" s="28" t="s">
        <v>153</v>
      </c>
      <c r="L8" s="29"/>
    </row>
    <row r="9" spans="1:12" ht="16.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</row>
    <row r="10" spans="1:12" ht="16.5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4"/>
    </row>
    <row r="11" spans="1:12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ht="16.5" customHeight="1">
      <c r="A12" s="183" t="s">
        <v>154</v>
      </c>
      <c r="B12" s="183"/>
      <c r="C12" s="183" t="s">
        <v>154</v>
      </c>
      <c r="D12" s="183"/>
      <c r="E12" s="183" t="s">
        <v>154</v>
      </c>
      <c r="F12" s="183"/>
      <c r="G12" s="183" t="s">
        <v>154</v>
      </c>
      <c r="H12" s="183"/>
      <c r="I12" s="183" t="s">
        <v>154</v>
      </c>
      <c r="J12" s="183"/>
      <c r="K12" s="183" t="s">
        <v>154</v>
      </c>
      <c r="L12" s="183"/>
    </row>
    <row r="13" spans="1:12" ht="16.5" customHeight="1">
      <c r="A13" s="132" t="s">
        <v>181</v>
      </c>
      <c r="B13" s="133">
        <v>2</v>
      </c>
      <c r="C13" s="132" t="s">
        <v>158</v>
      </c>
      <c r="D13" s="133">
        <v>2</v>
      </c>
      <c r="E13" s="132"/>
      <c r="F13" s="132"/>
      <c r="G13" s="132"/>
      <c r="H13" s="132"/>
      <c r="I13" s="132" t="s">
        <v>155</v>
      </c>
      <c r="J13" s="133">
        <v>2</v>
      </c>
      <c r="K13" s="35"/>
      <c r="L13" s="34"/>
    </row>
    <row r="14" spans="1:12" ht="16.5" customHeight="1">
      <c r="A14" s="134" t="s">
        <v>156</v>
      </c>
      <c r="B14" s="135">
        <v>2</v>
      </c>
      <c r="C14" s="134" t="s">
        <v>159</v>
      </c>
      <c r="D14" s="135">
        <v>2</v>
      </c>
      <c r="E14" s="134"/>
      <c r="F14" s="134"/>
      <c r="G14" s="134"/>
      <c r="H14" s="134"/>
      <c r="I14" s="134" t="s">
        <v>276</v>
      </c>
      <c r="J14" s="135">
        <v>2</v>
      </c>
      <c r="K14" s="35"/>
      <c r="L14" s="34"/>
    </row>
    <row r="15" spans="1:12" ht="16.5" customHeight="1">
      <c r="A15" s="134" t="s">
        <v>157</v>
      </c>
      <c r="B15" s="135">
        <v>2</v>
      </c>
      <c r="C15" s="134" t="s">
        <v>161</v>
      </c>
      <c r="D15" s="135">
        <v>2</v>
      </c>
      <c r="E15" s="134"/>
      <c r="F15" s="134"/>
      <c r="G15" s="134"/>
      <c r="H15" s="134"/>
      <c r="I15" s="134" t="s">
        <v>160</v>
      </c>
      <c r="J15" s="135">
        <v>2</v>
      </c>
      <c r="K15" s="35"/>
      <c r="L15" s="34"/>
    </row>
    <row r="16" spans="1:12" ht="16.5" customHeight="1">
      <c r="A16" s="134" t="s">
        <v>164</v>
      </c>
      <c r="B16" s="135">
        <v>2</v>
      </c>
      <c r="C16" s="134" t="s">
        <v>162</v>
      </c>
      <c r="D16" s="135">
        <v>2</v>
      </c>
      <c r="E16" s="134"/>
      <c r="F16" s="134"/>
      <c r="G16" s="134"/>
      <c r="H16" s="134"/>
      <c r="I16" s="134" t="s">
        <v>165</v>
      </c>
      <c r="J16" s="135">
        <v>2</v>
      </c>
      <c r="K16" s="35"/>
      <c r="L16" s="34"/>
    </row>
    <row r="17" spans="1:12" ht="16.5" customHeight="1">
      <c r="A17" s="134" t="s">
        <v>166</v>
      </c>
      <c r="B17" s="135">
        <v>2</v>
      </c>
      <c r="C17" s="134" t="s">
        <v>163</v>
      </c>
      <c r="D17" s="135">
        <v>2</v>
      </c>
      <c r="E17" s="134"/>
      <c r="F17" s="134"/>
      <c r="G17" s="134"/>
      <c r="H17" s="134"/>
      <c r="I17" s="134" t="s">
        <v>167</v>
      </c>
      <c r="J17" s="135">
        <v>2</v>
      </c>
      <c r="K17" s="49"/>
      <c r="L17" s="48"/>
    </row>
    <row r="18" spans="1:12" ht="16.5" customHeight="1">
      <c r="A18" s="41"/>
      <c r="B18" s="34"/>
      <c r="C18" s="41"/>
      <c r="D18" s="34"/>
      <c r="E18" s="35"/>
      <c r="F18" s="34"/>
      <c r="G18" s="35"/>
      <c r="H18" s="34"/>
      <c r="I18" s="36"/>
      <c r="J18" s="36"/>
      <c r="K18" s="36"/>
      <c r="L18" s="37"/>
    </row>
    <row r="19" spans="1:12" ht="16.5" customHeight="1">
      <c r="A19" s="41"/>
      <c r="B19" s="34"/>
      <c r="C19" s="41"/>
      <c r="D19" s="34"/>
      <c r="E19" s="35"/>
      <c r="F19" s="34"/>
      <c r="G19" s="35"/>
      <c r="H19" s="34"/>
      <c r="I19" s="36"/>
      <c r="J19" s="36"/>
      <c r="K19" s="36"/>
      <c r="L19" s="37"/>
    </row>
    <row r="20" spans="1:12" ht="16.5" customHeight="1">
      <c r="A20" s="41"/>
      <c r="B20" s="34"/>
      <c r="C20" s="41"/>
      <c r="D20" s="34"/>
      <c r="E20" s="35"/>
      <c r="F20" s="34"/>
      <c r="G20" s="35"/>
      <c r="H20" s="34"/>
      <c r="I20" s="36"/>
      <c r="J20" s="36"/>
      <c r="K20" s="36"/>
      <c r="L20" s="37"/>
    </row>
    <row r="21" spans="1:12" ht="16.5" customHeight="1">
      <c r="A21" s="41"/>
      <c r="B21" s="34"/>
      <c r="C21" s="41"/>
      <c r="D21" s="34"/>
      <c r="E21" s="35"/>
      <c r="F21" s="34"/>
      <c r="G21" s="35"/>
      <c r="H21" s="34"/>
      <c r="I21" s="36"/>
      <c r="J21" s="36"/>
      <c r="K21" s="36"/>
      <c r="L21" s="37"/>
    </row>
    <row r="22" spans="1:12" ht="16.5" customHeight="1">
      <c r="A22" s="41"/>
      <c r="B22" s="34"/>
      <c r="C22" s="41"/>
      <c r="D22" s="34"/>
      <c r="E22" s="35"/>
      <c r="F22" s="34"/>
      <c r="G22" s="35"/>
      <c r="H22" s="34"/>
      <c r="I22" s="36"/>
      <c r="J22" s="36"/>
      <c r="K22" s="36"/>
      <c r="L22" s="37"/>
    </row>
    <row r="23" spans="1:12" ht="16.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3"/>
    </row>
    <row r="24" spans="1:12" ht="16.5" customHeight="1">
      <c r="A24" s="183" t="s">
        <v>168</v>
      </c>
      <c r="B24" s="183"/>
      <c r="C24" s="183" t="s">
        <v>168</v>
      </c>
      <c r="D24" s="183"/>
      <c r="E24" s="183" t="s">
        <v>168</v>
      </c>
      <c r="F24" s="183"/>
      <c r="G24" s="183" t="s">
        <v>168</v>
      </c>
      <c r="H24" s="183"/>
      <c r="I24" s="183" t="s">
        <v>168</v>
      </c>
      <c r="J24" s="183"/>
      <c r="K24" s="183" t="s">
        <v>168</v>
      </c>
      <c r="L24" s="183"/>
    </row>
    <row r="25" spans="1:12" ht="16.5" customHeight="1">
      <c r="A25" s="130" t="s">
        <v>250</v>
      </c>
      <c r="B25" s="131">
        <v>2</v>
      </c>
      <c r="C25" s="130" t="s">
        <v>251</v>
      </c>
      <c r="D25" s="131">
        <v>2</v>
      </c>
      <c r="E25" s="132"/>
      <c r="F25" s="130"/>
      <c r="G25" s="132"/>
      <c r="H25" s="130"/>
      <c r="I25" s="132"/>
      <c r="J25" s="131"/>
      <c r="K25" s="38"/>
      <c r="L25" s="47"/>
    </row>
    <row r="26" spans="1:12" ht="16.5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7"/>
    </row>
    <row r="27" spans="1:12" ht="16.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3"/>
    </row>
    <row r="28" spans="1:12" ht="16.5" customHeight="1">
      <c r="A28" s="39"/>
    </row>
  </sheetData>
  <mergeCells count="24">
    <mergeCell ref="K6:L6"/>
    <mergeCell ref="A1:L1"/>
    <mergeCell ref="A2:L2"/>
    <mergeCell ref="A3:L3"/>
    <mergeCell ref="A5:D5"/>
    <mergeCell ref="E5:H5"/>
    <mergeCell ref="I5:L5"/>
    <mergeCell ref="A6:B6"/>
    <mergeCell ref="C6:D6"/>
    <mergeCell ref="E6:F6"/>
    <mergeCell ref="G6:H6"/>
    <mergeCell ref="I6:J6"/>
    <mergeCell ref="K24:L24"/>
    <mergeCell ref="A12:B12"/>
    <mergeCell ref="C12:D12"/>
    <mergeCell ref="E12:F12"/>
    <mergeCell ref="G12:H12"/>
    <mergeCell ref="I12:J12"/>
    <mergeCell ref="K12:L12"/>
    <mergeCell ref="A24:B24"/>
    <mergeCell ref="C24:D24"/>
    <mergeCell ref="E24:F24"/>
    <mergeCell ref="G24:H24"/>
    <mergeCell ref="I24:J24"/>
  </mergeCells>
  <printOptions horizontalCentered="1"/>
  <pageMargins left="0.62992125984251968" right="0.35433070866141736" top="0.74803149606299213" bottom="0.55118110236220474" header="0.31496062992125984" footer="0.31496062992125984"/>
  <pageSetup paperSize="9" orientation="landscape" verticalDpi="300" r:id="rId1"/>
  <headerFooter>
    <oddFooter>&amp;C&amp;"TH SarabunPSK,ธรรมดา"&amp;14หน้า  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13" sqref="H13"/>
    </sheetView>
  </sheetViews>
  <sheetFormatPr defaultRowHeight="13.8"/>
  <cols>
    <col min="1" max="4" width="6.69921875" style="3" customWidth="1"/>
    <col min="5" max="5" width="9" style="3"/>
    <col min="6" max="9" width="6.3984375" style="3" customWidth="1"/>
  </cols>
  <sheetData>
    <row r="1" spans="1:9">
      <c r="A1" s="46"/>
      <c r="B1" s="45" t="s">
        <v>179</v>
      </c>
    </row>
    <row r="2" spans="1:9" ht="14.25">
      <c r="A2" s="46"/>
      <c r="B2" s="45"/>
    </row>
    <row r="3" spans="1:9">
      <c r="A3" s="42" t="s">
        <v>178</v>
      </c>
      <c r="B3" s="3" t="s">
        <v>173</v>
      </c>
      <c r="C3" s="3" t="s">
        <v>172</v>
      </c>
      <c r="D3" s="3" t="s">
        <v>174</v>
      </c>
      <c r="F3" s="42" t="s">
        <v>178</v>
      </c>
      <c r="G3" s="3" t="s">
        <v>175</v>
      </c>
      <c r="H3" s="3" t="s">
        <v>176</v>
      </c>
      <c r="I3" s="3" t="s">
        <v>177</v>
      </c>
    </row>
    <row r="4" spans="1:9" ht="14.25">
      <c r="A4" s="42">
        <v>5</v>
      </c>
      <c r="B4" s="43">
        <v>40</v>
      </c>
      <c r="C4" s="44">
        <v>40</v>
      </c>
      <c r="D4" s="44"/>
      <c r="F4" s="42">
        <v>7</v>
      </c>
      <c r="G4" s="43">
        <v>40</v>
      </c>
      <c r="H4" s="44">
        <v>37</v>
      </c>
      <c r="I4" s="44">
        <v>35</v>
      </c>
    </row>
    <row r="5" spans="1:9" ht="14.25">
      <c r="A5" s="42">
        <v>6</v>
      </c>
      <c r="B5" s="43">
        <v>40</v>
      </c>
      <c r="C5" s="44">
        <v>39</v>
      </c>
      <c r="D5" s="44"/>
      <c r="F5" s="42">
        <v>8</v>
      </c>
      <c r="G5" s="43">
        <v>40</v>
      </c>
      <c r="H5" s="44">
        <v>38</v>
      </c>
      <c r="I5" s="44">
        <v>40</v>
      </c>
    </row>
    <row r="6" spans="1:9" ht="14.25">
      <c r="A6" s="42">
        <v>7</v>
      </c>
      <c r="B6" s="43">
        <v>40</v>
      </c>
      <c r="C6" s="44">
        <v>39</v>
      </c>
      <c r="D6" s="44"/>
      <c r="F6" s="42">
        <v>9</v>
      </c>
      <c r="G6" s="43">
        <v>40</v>
      </c>
      <c r="H6" s="44">
        <v>38</v>
      </c>
      <c r="I6" s="44">
        <v>38</v>
      </c>
    </row>
    <row r="7" spans="1:9" ht="14.25">
      <c r="A7" s="42">
        <v>8</v>
      </c>
      <c r="B7" s="43">
        <v>40</v>
      </c>
      <c r="C7" s="44">
        <v>38</v>
      </c>
      <c r="D7" s="44"/>
      <c r="F7" s="42">
        <v>10</v>
      </c>
      <c r="G7" s="43">
        <v>40</v>
      </c>
      <c r="H7" s="44">
        <v>39</v>
      </c>
      <c r="I7" s="44">
        <v>39</v>
      </c>
    </row>
    <row r="8" spans="1:9" ht="14.25">
      <c r="A8" s="42">
        <v>9</v>
      </c>
      <c r="B8" s="43">
        <v>40</v>
      </c>
      <c r="C8" s="44">
        <v>38</v>
      </c>
      <c r="D8" s="44"/>
      <c r="F8" s="42">
        <v>11</v>
      </c>
      <c r="G8" s="43">
        <v>40</v>
      </c>
      <c r="H8" s="44">
        <v>35</v>
      </c>
      <c r="I8" s="44">
        <v>38</v>
      </c>
    </row>
    <row r="10" spans="1:9" ht="14.25">
      <c r="B10" s="3">
        <f>SUM(B4:B9)</f>
        <v>200</v>
      </c>
      <c r="C10" s="3">
        <f>SUM(C4:C9)</f>
        <v>194</v>
      </c>
      <c r="D10" s="3">
        <f>SUM(D4:D9)</f>
        <v>0</v>
      </c>
      <c r="G10" s="3">
        <f>SUM(G4:G9)</f>
        <v>200</v>
      </c>
      <c r="H10" s="3">
        <f>SUM(H4:H9)</f>
        <v>187</v>
      </c>
      <c r="I10" s="3">
        <f>SUM(I4:I9)</f>
        <v>190</v>
      </c>
    </row>
    <row r="11" spans="1:9" ht="14.25">
      <c r="B11" s="3">
        <f>B10/6</f>
        <v>33.333333333333336</v>
      </c>
      <c r="C11" s="3">
        <f>C10/6</f>
        <v>32.333333333333336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โครงสร้างแผน</vt:lpstr>
      <vt:lpstr>จำนวนชั่วโมงตามโครงสร้าง</vt:lpstr>
      <vt:lpstr>วิชาเลือก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Saisawas</dc:creator>
  <cp:lastModifiedBy>User</cp:lastModifiedBy>
  <cp:lastPrinted>2015-06-24T08:45:01Z</cp:lastPrinted>
  <dcterms:created xsi:type="dcterms:W3CDTF">2014-02-26T04:24:43Z</dcterms:created>
  <dcterms:modified xsi:type="dcterms:W3CDTF">2015-10-25T03:59:39Z</dcterms:modified>
</cp:coreProperties>
</file>